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3895" windowHeight="9840" activeTab="2"/>
  </bookViews>
  <sheets>
    <sheet name="统计表 " sheetId="2" r:id="rId1"/>
    <sheet name="实施部门" sheetId="4" r:id="rId2"/>
    <sheet name="实施部门原联系人" sheetId="6" r:id="rId3"/>
  </sheets>
  <definedNames>
    <definedName name="_xlnm.Print_Titles" localSheetId="0">'统计表 '!$4:$4</definedName>
  </definedNames>
  <calcPr calcId="145621"/>
</workbook>
</file>

<file path=xl/calcChain.xml><?xml version="1.0" encoding="utf-8"?>
<calcChain xmlns="http://schemas.openxmlformats.org/spreadsheetml/2006/main">
  <c r="I36" i="2" l="1"/>
  <c r="K74" i="2"/>
  <c r="K69" i="2"/>
  <c r="K22" i="2"/>
  <c r="K45" i="2"/>
  <c r="K100" i="2"/>
  <c r="L100" i="2" s="1"/>
  <c r="K102" i="2"/>
  <c r="L62" i="2"/>
  <c r="L55" i="2" l="1"/>
  <c r="L54" i="2"/>
  <c r="L53" i="2"/>
  <c r="L61" i="2" l="1"/>
  <c r="L57" i="2"/>
  <c r="L58" i="2"/>
  <c r="L59" i="2"/>
  <c r="L98" i="2"/>
  <c r="L97" i="2"/>
  <c r="L96" i="2"/>
  <c r="L95" i="2"/>
  <c r="L94" i="2"/>
  <c r="L93" i="2"/>
  <c r="L92" i="2"/>
  <c r="L91" i="2"/>
  <c r="L89" i="2"/>
  <c r="L88" i="2"/>
  <c r="L87" i="2"/>
  <c r="L84" i="2"/>
  <c r="L83" i="2"/>
  <c r="L81" i="2"/>
  <c r="L80" i="2"/>
  <c r="L79" i="2"/>
  <c r="L77" i="2"/>
  <c r="L76" i="2"/>
  <c r="L75" i="2"/>
  <c r="L74" i="2"/>
  <c r="L73" i="2"/>
  <c r="L72" i="2"/>
  <c r="L71" i="2"/>
  <c r="L69" i="2"/>
  <c r="L68" i="2"/>
  <c r="L67" i="2"/>
  <c r="L66" i="2"/>
  <c r="L65" i="2"/>
  <c r="L64" i="2"/>
  <c r="L63" i="2"/>
  <c r="L51" i="2"/>
  <c r="L52" i="2"/>
  <c r="L50" i="2"/>
  <c r="L49" i="2"/>
  <c r="L48" i="2"/>
  <c r="L47" i="2"/>
  <c r="L46" i="2"/>
  <c r="L44" i="2"/>
  <c r="L43" i="2"/>
  <c r="L42" i="2"/>
  <c r="L41" i="2"/>
  <c r="L39" i="2"/>
  <c r="L37" i="2"/>
  <c r="L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102" i="2"/>
  <c r="L86" i="2"/>
  <c r="L85" i="2"/>
  <c r="L82" i="2"/>
  <c r="L78" i="2"/>
  <c r="L60" i="2"/>
  <c r="L56" i="2"/>
  <c r="I90" i="2" l="1"/>
  <c r="K90" i="2" s="1"/>
  <c r="I70" i="2"/>
  <c r="K70" i="2" s="1"/>
  <c r="K40" i="2"/>
  <c r="I40" i="2"/>
  <c r="K38" i="2"/>
  <c r="I38" i="2"/>
  <c r="K36" i="2"/>
  <c r="I7" i="2"/>
  <c r="K7" i="2" s="1"/>
  <c r="L7" i="2" s="1"/>
  <c r="K5" i="2"/>
  <c r="I5" i="2"/>
  <c r="L36" i="2" l="1"/>
  <c r="L70" i="2"/>
  <c r="L101" i="2"/>
  <c r="L45" i="2"/>
  <c r="L5" i="2"/>
  <c r="L40" i="2"/>
  <c r="L99" i="2"/>
  <c r="L38" i="2"/>
  <c r="L90" i="2"/>
</calcChain>
</file>

<file path=xl/sharedStrings.xml><?xml version="1.0" encoding="utf-8"?>
<sst xmlns="http://schemas.openxmlformats.org/spreadsheetml/2006/main" count="739" uniqueCount="434">
  <si>
    <t>序号</t>
  </si>
  <si>
    <t>预算项目</t>
  </si>
  <si>
    <t>单位项目代码</t>
  </si>
  <si>
    <t>单位项目名称</t>
  </si>
  <si>
    <t>项目实施单位</t>
  </si>
  <si>
    <t>已支付数</t>
  </si>
  <si>
    <t>是否重新填写绩效目标表</t>
  </si>
  <si>
    <t>预算项目说明</t>
  </si>
  <si>
    <r>
      <rPr>
        <b/>
        <sz val="10"/>
        <rFont val="Arial"/>
        <family val="2"/>
      </rPr>
      <t xml:space="preserve"> R100002-</t>
    </r>
    <r>
      <rPr>
        <b/>
        <sz val="10"/>
        <rFont val="宋体"/>
        <family val="3"/>
        <charset val="134"/>
      </rPr>
      <t>信息系统运行维护</t>
    </r>
  </si>
  <si>
    <t>小计</t>
  </si>
  <si>
    <t>否</t>
  </si>
  <si>
    <t>R100002019001</t>
  </si>
  <si>
    <t>教育信息化项目运维经费</t>
  </si>
  <si>
    <t>信息化服务中心</t>
  </si>
  <si>
    <t>40#下达2019年省拨项目</t>
  </si>
  <si>
    <r>
      <rPr>
        <b/>
        <sz val="10"/>
        <rFont val="Arial"/>
        <family val="2"/>
      </rPr>
      <t xml:space="preserve"> R100027-</t>
    </r>
    <r>
      <rPr>
        <b/>
        <sz val="10"/>
        <rFont val="宋体"/>
        <family val="3"/>
        <charset val="134"/>
      </rPr>
      <t>学生事务管理</t>
    </r>
  </si>
  <si>
    <t>R100027019002</t>
  </si>
  <si>
    <t>“双一流”学生资助专项</t>
  </si>
  <si>
    <t>国际合作交流处</t>
  </si>
  <si>
    <t>学生工作部（处）</t>
  </si>
  <si>
    <t>R100027019005001</t>
  </si>
  <si>
    <t>学生活动经费（海甸校区）</t>
  </si>
  <si>
    <t>30#根据2019年预算大本下达省拨专项</t>
  </si>
  <si>
    <t>团委</t>
  </si>
  <si>
    <t>40#根据2019年预算大本及学工处二次分配下达省拨项目</t>
  </si>
  <si>
    <t>R100027019003</t>
  </si>
  <si>
    <t>大学生应征入伍奖励</t>
  </si>
  <si>
    <t>R100027019004001</t>
  </si>
  <si>
    <t>本科生生活补贴</t>
  </si>
  <si>
    <t>R100027019004002</t>
  </si>
  <si>
    <t>残疾学生住宿费和学费减免</t>
  </si>
  <si>
    <t>R100027019004003</t>
  </si>
  <si>
    <t>农学专业奖学金</t>
  </si>
  <si>
    <t>R100027019004004</t>
  </si>
  <si>
    <t>农科类专业学费减免（海甸校区）</t>
  </si>
  <si>
    <t>R100027019004005</t>
  </si>
  <si>
    <t>农科类专业学费减免（儋州校区）</t>
  </si>
  <si>
    <t>R100027019005002</t>
  </si>
  <si>
    <t>学生活动经费（城西校区）</t>
  </si>
  <si>
    <t>R100027019005003</t>
  </si>
  <si>
    <t>学生活动经费（儋州校区应用科技学院）</t>
  </si>
  <si>
    <t>R100027019005004</t>
  </si>
  <si>
    <t>学生活动经费（儋州校区林学院）</t>
  </si>
  <si>
    <t>R100027019006</t>
  </si>
  <si>
    <t>心理健康教育与咨询经费</t>
  </si>
  <si>
    <t>R100027019007</t>
  </si>
  <si>
    <t>R100027019008001</t>
  </si>
  <si>
    <t>勤工助学金(海甸校区）</t>
  </si>
  <si>
    <t>R100027019008002</t>
  </si>
  <si>
    <t>勤工助学金(儋州校区）</t>
  </si>
  <si>
    <t>R100027019015001</t>
  </si>
  <si>
    <t>综合奖学金（海甸校区）</t>
  </si>
  <si>
    <t>R100027019015002</t>
  </si>
  <si>
    <t>综合奖学金（儋州校区）</t>
  </si>
  <si>
    <t>研究生处（研究生工作部）</t>
  </si>
  <si>
    <t>R100027019009</t>
  </si>
  <si>
    <t>优秀博士、硕士学位论文奖励</t>
  </si>
  <si>
    <t>R100027019010</t>
  </si>
  <si>
    <t>全日制硕士研究生新生奖励</t>
  </si>
  <si>
    <t>R100027019012</t>
  </si>
  <si>
    <t>科研成果奖励</t>
  </si>
  <si>
    <t>R100027019013</t>
  </si>
  <si>
    <t>特困生临时困难补助</t>
  </si>
  <si>
    <t>R100027019014</t>
  </si>
  <si>
    <t>学业奖学金</t>
  </si>
  <si>
    <t>R100027019001</t>
  </si>
  <si>
    <t>学生招生、就业管理（招就处）</t>
  </si>
  <si>
    <t>招生与就业处（校友会办公室）</t>
  </si>
  <si>
    <t>R100027019011</t>
  </si>
  <si>
    <t>农科新生奖学金</t>
  </si>
  <si>
    <r>
      <rPr>
        <b/>
        <sz val="10"/>
        <rFont val="Arial"/>
        <family val="2"/>
      </rPr>
      <t xml:space="preserve"> R100207-</t>
    </r>
    <r>
      <rPr>
        <b/>
        <sz val="10"/>
        <rFont val="宋体"/>
        <family val="3"/>
        <charset val="134"/>
      </rPr>
      <t>教育合作与交流</t>
    </r>
  </si>
  <si>
    <t>R100207019001</t>
  </si>
  <si>
    <t>30#下达省拨项目</t>
  </si>
  <si>
    <r>
      <rPr>
        <b/>
        <sz val="10"/>
        <rFont val="Arial"/>
        <family val="2"/>
      </rPr>
      <t xml:space="preserve"> R100208-</t>
    </r>
    <r>
      <rPr>
        <b/>
        <sz val="10"/>
        <rFont val="宋体"/>
        <family val="3"/>
        <charset val="134"/>
      </rPr>
      <t>教育教学管理与监督</t>
    </r>
  </si>
  <si>
    <t>R100208019001001</t>
  </si>
  <si>
    <t>教务处</t>
  </si>
  <si>
    <t>40#根据2019年预算大本及教务处二次分配下达省拨项目</t>
  </si>
  <si>
    <r>
      <rPr>
        <b/>
        <sz val="10"/>
        <rFont val="Arial"/>
        <family val="2"/>
      </rPr>
      <t xml:space="preserve"> R100213-</t>
    </r>
    <r>
      <rPr>
        <b/>
        <sz val="10"/>
        <rFont val="宋体"/>
        <family val="3"/>
        <charset val="134"/>
      </rPr>
      <t>学校体育卫生艺术与国防教育</t>
    </r>
  </si>
  <si>
    <t>R100213019001</t>
  </si>
  <si>
    <t>体育竞赛及运动队训练经费</t>
  </si>
  <si>
    <t>体育部</t>
  </si>
  <si>
    <t>R100213019002</t>
  </si>
  <si>
    <t>保卫及国防教育专项经费（保卫处）</t>
  </si>
  <si>
    <t>保卫处（人民武装部）</t>
  </si>
  <si>
    <t>R100213019003</t>
  </si>
  <si>
    <t>保卫及国防教育专项经费（儋州校区管委会）</t>
  </si>
  <si>
    <t>儋州校区管理委员会</t>
  </si>
  <si>
    <t>R100213019004</t>
  </si>
  <si>
    <t>艺术展演</t>
  </si>
  <si>
    <t>30#根据2019年预算大本下达省拨经费</t>
  </si>
  <si>
    <r>
      <rPr>
        <sz val="10"/>
        <rFont val="Arial"/>
        <family val="2"/>
      </rPr>
      <t xml:space="preserve"> R100428-</t>
    </r>
    <r>
      <rPr>
        <b/>
        <sz val="10"/>
        <rFont val="宋体"/>
        <family val="3"/>
        <charset val="134"/>
      </rPr>
      <t>高水平大学和一流学科建设</t>
    </r>
  </si>
  <si>
    <t>是</t>
  </si>
  <si>
    <t>国际化合作交流</t>
  </si>
  <si>
    <t>R100428019019</t>
  </si>
  <si>
    <t>DIT中爱合作项目经费</t>
  </si>
  <si>
    <t>（新）旅游学院</t>
  </si>
  <si>
    <t>R100428019020</t>
  </si>
  <si>
    <t>国际旅游学院合作教育专项经费</t>
  </si>
  <si>
    <t>国际旅游学院</t>
  </si>
  <si>
    <t>R100428019007001002</t>
  </si>
  <si>
    <t>“一带一路”国际留学生奖学金及生活费</t>
  </si>
  <si>
    <t>国际教育学院</t>
  </si>
  <si>
    <t>师生事务保障中心</t>
  </si>
  <si>
    <t>R100428019025</t>
  </si>
  <si>
    <t>基建项目前期费用和工程尾款及质保金</t>
  </si>
  <si>
    <t>基建处</t>
  </si>
  <si>
    <t>40#根据2019年预算大本及教务处二次分配方案下达</t>
  </si>
  <si>
    <t>R100428019026</t>
  </si>
  <si>
    <t>公共服务体系建设（校园基础设施及房屋维修改造经费）</t>
  </si>
  <si>
    <t>一站式服务中心场地建设</t>
  </si>
  <si>
    <t>国有资产管理处</t>
  </si>
  <si>
    <t>海南大学医院</t>
  </si>
  <si>
    <t>发展规划与学科建设处（部省合建办公室）</t>
  </si>
  <si>
    <t>计算机与网络空间安全学院</t>
  </si>
  <si>
    <t>美术与设计学院</t>
  </si>
  <si>
    <t>（新）机电工程学院</t>
  </si>
  <si>
    <t>（新）马克思主义学院</t>
  </si>
  <si>
    <t>人才引进与师资队伍建设</t>
  </si>
  <si>
    <t>R100428019018</t>
  </si>
  <si>
    <t>人事处（党委教师工作部、教师发展中心、计划生育办公室）</t>
  </si>
  <si>
    <t>人事处</t>
  </si>
  <si>
    <t>R100428019017</t>
  </si>
  <si>
    <t>无房户租房补贴</t>
  </si>
  <si>
    <t>R100428019031</t>
  </si>
  <si>
    <t>人文社科专项资金</t>
  </si>
  <si>
    <t>人文社科处</t>
  </si>
  <si>
    <t>海甸校区校门保安及城西校区物业服务外包</t>
  </si>
  <si>
    <t>海甸校区、儋州校区学校垃圾清运处理等卫生专项经费</t>
  </si>
  <si>
    <t>海甸校区校园环境及绿化养护专项</t>
  </si>
  <si>
    <t>公共服务体系建设</t>
  </si>
  <si>
    <t>R100428019027003</t>
  </si>
  <si>
    <t>教育信息化建设</t>
  </si>
  <si>
    <t>图书馆</t>
  </si>
  <si>
    <t>R100428019027001</t>
  </si>
  <si>
    <t>海南省教育科研数字图书馆</t>
  </si>
  <si>
    <t>R100428019027002</t>
  </si>
  <si>
    <t>图书与数据库建设</t>
  </si>
  <si>
    <t>创新创业教育</t>
  </si>
  <si>
    <t>R100428019007001001</t>
  </si>
  <si>
    <t>大学生创新创业建设</t>
  </si>
  <si>
    <r>
      <rPr>
        <b/>
        <sz val="10"/>
        <rFont val="Arial"/>
        <family val="2"/>
      </rPr>
      <t xml:space="preserve">
S000006-</t>
    </r>
    <r>
      <rPr>
        <b/>
        <sz val="10"/>
        <rFont val="宋体"/>
        <family val="3"/>
        <charset val="134"/>
      </rPr>
      <t>教育发展专项资金</t>
    </r>
  </si>
  <si>
    <t>S000006019001</t>
  </si>
  <si>
    <t>共建马克思学院项目</t>
  </si>
  <si>
    <t>30#下达带帽省拨专项（2019年预算大本）</t>
  </si>
  <si>
    <t>S000006019013</t>
  </si>
  <si>
    <t>建设高校思想政治理论课教师培训研修中心</t>
  </si>
  <si>
    <t>S000006019014</t>
  </si>
  <si>
    <t>海南省高校辅导员培训基地建设</t>
  </si>
  <si>
    <t>S000006019008001</t>
  </si>
  <si>
    <t>海南省普通高校“双一流”建设项目</t>
  </si>
  <si>
    <t>S000006019015</t>
  </si>
  <si>
    <t>引进“海外名师”项目</t>
  </si>
  <si>
    <t>S000006019016</t>
  </si>
  <si>
    <t>柬埔寨汉语教学中心东盟热带农业技术培训班</t>
  </si>
  <si>
    <r>
      <rPr>
        <sz val="10"/>
        <rFont val="Arial"/>
        <family val="2"/>
      </rPr>
      <t>2019</t>
    </r>
    <r>
      <rPr>
        <sz val="10"/>
        <rFont val="宋体"/>
        <family val="3"/>
        <charset val="134"/>
      </rPr>
      <t>年高校教育教学改革项目</t>
    </r>
    <r>
      <rPr>
        <sz val="10"/>
        <rFont val="Arial"/>
        <family val="2"/>
      </rPr>
      <t>—</t>
    </r>
    <r>
      <rPr>
        <sz val="10"/>
        <rFont val="宋体"/>
        <family val="3"/>
        <charset val="134"/>
      </rPr>
      <t>省精品在线开放课程</t>
    </r>
  </si>
  <si>
    <r>
      <rPr>
        <sz val="10"/>
        <rFont val="Arial"/>
        <family val="2"/>
      </rPr>
      <t>2019</t>
    </r>
    <r>
      <rPr>
        <sz val="10"/>
        <rFont val="宋体"/>
        <family val="3"/>
        <charset val="134"/>
      </rPr>
      <t>年职业教育人才培养与招生试点项目</t>
    </r>
  </si>
  <si>
    <t>S000006019017</t>
  </si>
  <si>
    <t>海南省高等学校科学研究项目资助经费</t>
  </si>
  <si>
    <t>S000006019004</t>
  </si>
  <si>
    <t>学校体育竞赛经费</t>
  </si>
  <si>
    <t>S000006019009</t>
  </si>
  <si>
    <t>2019年海南省中学生运动会乒乓球赛暨体育传统项目学校乒乓球赛</t>
  </si>
  <si>
    <t>S000006019010</t>
  </si>
  <si>
    <t>2019年我省普及中小学生游泳教育游泳池建设项目经费</t>
  </si>
  <si>
    <t>S000006019003</t>
  </si>
  <si>
    <t>全省学校美育综合改革经费</t>
  </si>
  <si>
    <t>大学生创新创业专项</t>
  </si>
  <si>
    <t>高校教师培养培训经费</t>
  </si>
  <si>
    <t>S000006019007</t>
  </si>
  <si>
    <t>海南省高校易班建设经费</t>
  </si>
  <si>
    <t>海南省好校长好教师培养工程</t>
  </si>
  <si>
    <t>音乐与舞蹈学院</t>
  </si>
  <si>
    <r>
      <rPr>
        <b/>
        <sz val="10"/>
        <rFont val="Arial"/>
        <family val="2"/>
      </rPr>
      <t xml:space="preserve"> S000010-</t>
    </r>
    <r>
      <rPr>
        <b/>
        <sz val="10"/>
        <rFont val="宋体"/>
        <family val="3"/>
        <charset val="134"/>
      </rPr>
      <t>学生资助补助经费</t>
    </r>
  </si>
  <si>
    <t>S000010019001</t>
  </si>
  <si>
    <t>来琼留学生省政府奖学金</t>
  </si>
  <si>
    <t>95#下达带帽省拨专项资金（2019年预算大本）</t>
  </si>
  <si>
    <t>S000010019002001</t>
  </si>
  <si>
    <t>本科生国家励志奖学金</t>
  </si>
  <si>
    <t>S000010019002002</t>
  </si>
  <si>
    <t>本科生国家助学金</t>
  </si>
  <si>
    <t>S000010019002003</t>
  </si>
  <si>
    <t>省优秀贫困大学生奖学金</t>
  </si>
  <si>
    <t>S000010019002004</t>
  </si>
  <si>
    <t>博士国家助学金</t>
  </si>
  <si>
    <t>S000010019002005</t>
  </si>
  <si>
    <t>硕士国家助学金</t>
  </si>
  <si>
    <t>S000010019002006</t>
  </si>
  <si>
    <t>博士学业奖学金</t>
  </si>
  <si>
    <t>S000010019002007</t>
  </si>
  <si>
    <t>硕士学业奖学金</t>
  </si>
  <si>
    <t>南海海洋资源利用国家重点实验室</t>
  </si>
  <si>
    <r>
      <rPr>
        <b/>
        <sz val="10"/>
        <rFont val="Arial"/>
        <family val="2"/>
      </rPr>
      <t xml:space="preserve"> T102468-</t>
    </r>
    <r>
      <rPr>
        <b/>
        <sz val="10"/>
        <rFont val="宋体"/>
        <family val="3"/>
        <charset val="134"/>
      </rPr>
      <t>紫荆</t>
    </r>
    <r>
      <rPr>
        <b/>
        <sz val="10"/>
        <rFont val="Arial"/>
        <family val="2"/>
      </rPr>
      <t>2</t>
    </r>
    <r>
      <rPr>
        <b/>
        <sz val="10"/>
        <rFont val="宋体"/>
        <family val="3"/>
        <charset val="134"/>
      </rPr>
      <t>号学生公寓家具购置</t>
    </r>
  </si>
  <si>
    <t>T102468019</t>
  </si>
  <si>
    <t>紫荆2号学生公寓家具购置</t>
  </si>
  <si>
    <t>科技处</t>
  </si>
  <si>
    <t>T102582</t>
  </si>
  <si>
    <t>国有资产管理处</t>
    <phoneticPr fontId="11" type="noConversion"/>
  </si>
  <si>
    <t>教务处</t>
    <phoneticPr fontId="11" type="noConversion"/>
  </si>
  <si>
    <t>人文社科处</t>
    <phoneticPr fontId="11" type="noConversion"/>
  </si>
  <si>
    <t>科研处</t>
    <phoneticPr fontId="11" type="noConversion"/>
  </si>
  <si>
    <t>R100428019032001</t>
  </si>
  <si>
    <t>化学工程与工艺专业智能化平台建设</t>
  </si>
  <si>
    <t>R100428019032002</t>
  </si>
  <si>
    <t>食品科学与工程专业认证实验平台建设</t>
  </si>
  <si>
    <t>R100428019032003</t>
  </si>
  <si>
    <t>海洋生物国家级实验教学示范中心教学平台提升</t>
  </si>
  <si>
    <t>R100428019032004</t>
  </si>
  <si>
    <t>外国语学院语音室更新</t>
  </si>
  <si>
    <t>R100428019032005</t>
  </si>
  <si>
    <t>生物化学公共教学实验室建设项目</t>
  </si>
  <si>
    <t>R100428019032006</t>
  </si>
  <si>
    <t>基础教学条件改善提升项目</t>
  </si>
  <si>
    <t>生命科学与药学院</t>
  </si>
  <si>
    <t>理学院</t>
  </si>
  <si>
    <t>梁谋</t>
    <phoneticPr fontId="11" type="noConversion"/>
  </si>
  <si>
    <t>序号</t>
    <phoneticPr fontId="11" type="noConversion"/>
  </si>
  <si>
    <t>序号</t>
    <phoneticPr fontId="11" type="noConversion"/>
  </si>
  <si>
    <t>实验室设备管理处</t>
    <phoneticPr fontId="11" type="noConversion"/>
  </si>
  <si>
    <t>海南大学代谢生物实验室基础仪器设备</t>
  </si>
  <si>
    <t>热带作物学院</t>
    <phoneticPr fontId="11" type="noConversion"/>
  </si>
  <si>
    <t>师生事务保障中心</t>
    <phoneticPr fontId="11" type="noConversion"/>
  </si>
  <si>
    <t>师生事务保障中心</t>
    <phoneticPr fontId="11" type="noConversion"/>
  </si>
  <si>
    <t>后勤保障类</t>
    <phoneticPr fontId="11" type="noConversion"/>
  </si>
  <si>
    <t>旅游学院</t>
    <phoneticPr fontId="11" type="noConversion"/>
  </si>
  <si>
    <t>实验室设备管理处</t>
    <phoneticPr fontId="11" type="noConversion"/>
  </si>
  <si>
    <t>人文社科研究基地建设</t>
    <phoneticPr fontId="11" type="noConversion"/>
  </si>
  <si>
    <t>财政收回金额</t>
    <phoneticPr fontId="11" type="noConversion"/>
  </si>
  <si>
    <t>执行率</t>
    <phoneticPr fontId="11" type="noConversion"/>
  </si>
  <si>
    <t>职能职责(PRM)</t>
    <phoneticPr fontId="11" type="noConversion"/>
  </si>
  <si>
    <t>活动(ACT)</t>
    <phoneticPr fontId="11" type="noConversion"/>
  </si>
  <si>
    <t>0402-教育系统基础设施建设与维护</t>
  </si>
  <si>
    <t xml:space="preserve">  03-教育信息化</t>
  </si>
  <si>
    <t>0606-教育事务管理</t>
  </si>
  <si>
    <t xml:space="preserve">  03-学生事务管理</t>
  </si>
  <si>
    <t xml:space="preserve">  02-对外交流合作</t>
  </si>
  <si>
    <t>0604-教学管理</t>
  </si>
  <si>
    <t xml:space="preserve">  02-教学改革与质量监控</t>
  </si>
  <si>
    <t xml:space="preserve">  01-学科专业建设</t>
  </si>
  <si>
    <t>0401-教育总体布局与事业发展</t>
  </si>
  <si>
    <t xml:space="preserve">  02-教育事业发展</t>
  </si>
  <si>
    <t xml:space="preserve">  02-教学设备配置</t>
  </si>
  <si>
    <t xml:space="preserve">  04-后勤事务管理</t>
  </si>
  <si>
    <t xml:space="preserve">  01-基础设施建设</t>
  </si>
  <si>
    <t>预算数</t>
    <phoneticPr fontId="11" type="noConversion"/>
  </si>
  <si>
    <t>绩效
标识</t>
    <phoneticPr fontId="11" type="noConversion"/>
  </si>
  <si>
    <t xml:space="preserve"> 自评</t>
    <phoneticPr fontId="15" type="noConversion"/>
  </si>
  <si>
    <t xml:space="preserve"> 自评</t>
    <phoneticPr fontId="15" type="noConversion"/>
  </si>
  <si>
    <t xml:space="preserve"> 自评</t>
    <phoneticPr fontId="15" type="noConversion"/>
  </si>
  <si>
    <t xml:space="preserve"> 自评</t>
    <phoneticPr fontId="15" type="noConversion"/>
  </si>
  <si>
    <t xml:space="preserve"> 自评</t>
    <phoneticPr fontId="15" type="noConversion"/>
  </si>
  <si>
    <t xml:space="preserve"> 自评</t>
    <phoneticPr fontId="15" type="noConversion"/>
  </si>
  <si>
    <t xml:space="preserve"> 自评</t>
    <phoneticPr fontId="15" type="noConversion"/>
  </si>
  <si>
    <t>预算
年度</t>
    <phoneticPr fontId="11" type="noConversion"/>
  </si>
  <si>
    <r>
      <t>2</t>
    </r>
    <r>
      <rPr>
        <b/>
        <sz val="10"/>
        <rFont val="Arial"/>
        <family val="2"/>
      </rPr>
      <t>019</t>
    </r>
    <r>
      <rPr>
        <b/>
        <sz val="10"/>
        <rFont val="宋体"/>
        <family val="3"/>
        <charset val="134"/>
      </rPr>
      <t>年</t>
    </r>
    <phoneticPr fontId="15" type="noConversion"/>
  </si>
  <si>
    <t>2019年</t>
  </si>
  <si>
    <r>
      <t xml:space="preserve"> T102579-</t>
    </r>
    <r>
      <rPr>
        <b/>
        <sz val="10"/>
        <rFont val="宋体"/>
        <family val="3"/>
        <charset val="134"/>
      </rPr>
      <t>中国工程科技发展战略海南研究院配套经费</t>
    </r>
    <phoneticPr fontId="11" type="noConversion"/>
  </si>
  <si>
    <t>牵头
部门</t>
    <phoneticPr fontId="11" type="noConversion"/>
  </si>
  <si>
    <t>附件1</t>
    <phoneticPr fontId="11" type="noConversion"/>
  </si>
  <si>
    <r>
      <rPr>
        <b/>
        <sz val="16"/>
        <rFont val="宋体"/>
        <family val="3"/>
        <charset val="134"/>
      </rPr>
      <t>海南大学</t>
    </r>
    <r>
      <rPr>
        <b/>
        <sz val="16"/>
        <rFont val="Arial"/>
        <family val="2"/>
      </rPr>
      <t>2019</t>
    </r>
    <r>
      <rPr>
        <b/>
        <sz val="16"/>
        <rFont val="宋体"/>
        <family val="3"/>
        <charset val="134"/>
      </rPr>
      <t>年度绩效自评项目汇总表</t>
    </r>
    <phoneticPr fontId="11" type="noConversion"/>
  </si>
  <si>
    <t>海南大学易班中心建设经费</t>
    <phoneticPr fontId="11" type="noConversion"/>
  </si>
  <si>
    <t>马克思主义学院</t>
    <phoneticPr fontId="11" type="noConversion"/>
  </si>
  <si>
    <t>附件2-2</t>
    <phoneticPr fontId="15" type="noConversion"/>
  </si>
  <si>
    <t>2019年项目执行单位内部绩效管理工作组人员名单</t>
    <phoneticPr fontId="15" type="noConversion"/>
  </si>
  <si>
    <t>单位名称</t>
  </si>
  <si>
    <t>项目内部绩效管理小组成员</t>
  </si>
  <si>
    <t>组长及联系电话</t>
  </si>
  <si>
    <t>指定联系人电话及QQ</t>
  </si>
  <si>
    <t>备注</t>
  </si>
  <si>
    <t>组长</t>
  </si>
  <si>
    <t>电话</t>
  </si>
  <si>
    <t>指定联系人</t>
  </si>
  <si>
    <t>电话及QQ</t>
  </si>
  <si>
    <t>翁绍捷、陈振斌（副组长）、肖明伟</t>
    <phoneticPr fontId="15" type="noConversion"/>
  </si>
  <si>
    <t>翁绍捷</t>
    <phoneticPr fontId="15" type="noConversion"/>
  </si>
  <si>
    <t>方海旋</t>
    <phoneticPr fontId="15" type="noConversion"/>
  </si>
  <si>
    <t>陈振斌13637690766
肖明伟13697522031</t>
    <phoneticPr fontId="15" type="noConversion"/>
  </si>
  <si>
    <t>郭强、韩力光、王永强、何彪、侯佩旭、谢祥项、李晓东</t>
    <phoneticPr fontId="15" type="noConversion"/>
  </si>
  <si>
    <t>郭强</t>
    <phoneticPr fontId="15" type="noConversion"/>
  </si>
  <si>
    <t>谢祥项（副组长）</t>
    <phoneticPr fontId="15" type="noConversion"/>
  </si>
  <si>
    <t>18976577585；QQ:48127928</t>
    <phoneticPr fontId="15" type="noConversion"/>
  </si>
  <si>
    <t>张云阁、段捷频、杨娜、吴朝阳、王善、张井富、王齐冰、文金霞</t>
  </si>
  <si>
    <t>张云阁</t>
  </si>
  <si>
    <t>文金霞</t>
  </si>
  <si>
    <t>13637643767；
QQ：582906306</t>
    <phoneticPr fontId="15" type="noConversion"/>
  </si>
  <si>
    <t>朱荣平、周邦华（副组长13518848897）、李于善</t>
    <phoneticPr fontId="15" type="noConversion"/>
  </si>
  <si>
    <t>朱荣平</t>
    <phoneticPr fontId="15" type="noConversion"/>
  </si>
  <si>
    <t>李于善</t>
    <phoneticPr fontId="15" type="noConversion"/>
  </si>
  <si>
    <t>13976899731  
QQ：1159109329</t>
    <phoneticPr fontId="15" type="noConversion"/>
  </si>
  <si>
    <t>城西校区管委会</t>
    <phoneticPr fontId="15" type="noConversion"/>
  </si>
  <si>
    <t>覃金源 康由发 陈楠昕 丁世荣</t>
  </si>
  <si>
    <t>覃金源</t>
  </si>
  <si>
    <t>丁世荣</t>
  </si>
  <si>
    <t>财务处</t>
    <phoneticPr fontId="15" type="noConversion"/>
  </si>
  <si>
    <t>张长海、燕新梅、翟丹铭</t>
    <phoneticPr fontId="15" type="noConversion"/>
  </si>
  <si>
    <t>张长海</t>
    <phoneticPr fontId="15" type="noConversion"/>
  </si>
  <si>
    <t>翟丹铭</t>
    <phoneticPr fontId="15" type="noConversion"/>
  </si>
  <si>
    <t>刘德兵、曹艺涛、李仲生、孔庆锦</t>
    <phoneticPr fontId="15" type="noConversion"/>
  </si>
  <si>
    <t>刘德兵</t>
    <phoneticPr fontId="15" type="noConversion"/>
  </si>
  <si>
    <t>李仲生</t>
    <phoneticPr fontId="15" type="noConversion"/>
  </si>
  <si>
    <t>13389885020
QQ：183483808</t>
    <phoneticPr fontId="15" type="noConversion"/>
  </si>
  <si>
    <t>廖双泉、王宁、农伟强、各建设学科负责人</t>
    <phoneticPr fontId="15" type="noConversion"/>
  </si>
  <si>
    <t>廖双泉</t>
    <phoneticPr fontId="15" type="noConversion"/>
  </si>
  <si>
    <t>农伟强</t>
    <phoneticPr fontId="15" type="noConversion"/>
  </si>
  <si>
    <r>
      <t>6</t>
    </r>
    <r>
      <rPr>
        <sz val="10"/>
        <rFont val="宋体"/>
        <family val="3"/>
        <charset val="134"/>
      </rPr>
      <t>6295589
QQ：176005577</t>
    </r>
    <phoneticPr fontId="15" type="noConversion"/>
  </si>
  <si>
    <t>王华/杨志昕、林仕岛、林宝、崔永富</t>
    <phoneticPr fontId="15" type="noConversion"/>
  </si>
  <si>
    <t>王华/杨志昕</t>
    <phoneticPr fontId="15" type="noConversion"/>
  </si>
  <si>
    <t>66215298/66259949</t>
    <phoneticPr fontId="15" type="noConversion"/>
  </si>
  <si>
    <t>苏莹</t>
    <phoneticPr fontId="15" type="noConversion"/>
  </si>
  <si>
    <t>66250932
QQ:3535557926</t>
    <phoneticPr fontId="15" type="noConversion"/>
  </si>
  <si>
    <t>杨云升、华世佳、李小北、刘亮、曾影、李化、张淑慧</t>
  </si>
  <si>
    <t>杨云升</t>
  </si>
  <si>
    <t>李化</t>
  </si>
  <si>
    <t>18889775580；
QQ：20218239</t>
    <phoneticPr fontId="15" type="noConversion"/>
  </si>
  <si>
    <t>国际旅游学院</t>
    <phoneticPr fontId="15" type="noConversion"/>
  </si>
  <si>
    <t>王琳、李艳荣、许彬、刘蓉、熊一颖、云大越、鞠晓茜、曾琦妙、莫春俊</t>
  </si>
  <si>
    <t>王琳</t>
  </si>
  <si>
    <t>莫春俊</t>
  </si>
  <si>
    <t>13907645961
QQ：32122337</t>
    <phoneticPr fontId="15" type="noConversion"/>
  </si>
  <si>
    <t>国有资产管理处</t>
    <phoneticPr fontId="15" type="noConversion"/>
  </si>
  <si>
    <t>冯玉红、邓泽明、李佳宾、汤继红、张强、胡双娣、苏启</t>
  </si>
  <si>
    <t>冯玉红</t>
  </si>
  <si>
    <t>苏启</t>
  </si>
  <si>
    <t>15595971535
QQ：68035720</t>
    <phoneticPr fontId="15" type="noConversion"/>
  </si>
  <si>
    <t>郭雅秦、朱萍（副组长）、李善良</t>
    <phoneticPr fontId="15" type="noConversion"/>
  </si>
  <si>
    <t>郭雅秦</t>
  </si>
  <si>
    <t>李善良</t>
  </si>
  <si>
    <t>朱萍（副组长）13976482376</t>
    <phoneticPr fontId="15" type="noConversion"/>
  </si>
  <si>
    <t>李艳、邓婷婷、赵宁、徐广梅</t>
    <phoneticPr fontId="15" type="noConversion"/>
  </si>
  <si>
    <t>李艳</t>
    <phoneticPr fontId="15" type="noConversion"/>
  </si>
  <si>
    <t>徐广梅</t>
    <phoneticPr fontId="15" type="noConversion"/>
  </si>
  <si>
    <t>13118958730
QQ：81263696</t>
    <phoneticPr fontId="15" type="noConversion"/>
  </si>
  <si>
    <t>曹春杰、王兆晖、孙盛杰</t>
  </si>
  <si>
    <t>曹春杰</t>
  </si>
  <si>
    <t>孙盛杰</t>
  </si>
  <si>
    <t>13322032839
QQ:1003376185</t>
    <phoneticPr fontId="15" type="noConversion"/>
  </si>
  <si>
    <t>教务处</t>
    <phoneticPr fontId="15" type="noConversion"/>
  </si>
  <si>
    <t>张云阁、郭立萍、黄绵佳、邓须军、潘学松、王雪梅、陈雨菡</t>
  </si>
  <si>
    <t>郭桂英</t>
  </si>
  <si>
    <t>2018年</t>
  </si>
  <si>
    <t>张云阁、郭立萍、黄绵佳、邓须军、潘学松、王雪梅、陈雨菡、陈黎明</t>
  </si>
  <si>
    <t>科技处</t>
    <phoneticPr fontId="15" type="noConversion"/>
  </si>
  <si>
    <t>章程辉、沈重、王江</t>
    <phoneticPr fontId="15" type="noConversion"/>
  </si>
  <si>
    <t>章程辉</t>
    <phoneticPr fontId="15" type="noConversion"/>
  </si>
  <si>
    <t>刘晓宇/赵美惠</t>
    <phoneticPr fontId="15" type="noConversion"/>
  </si>
  <si>
    <t>66190627,66196257/QQ：459087611</t>
    <phoneticPr fontId="15" type="noConversion"/>
  </si>
  <si>
    <t>唐丽春、林尧俊、李冰洁、黄新海</t>
    <phoneticPr fontId="15" type="noConversion"/>
  </si>
  <si>
    <t>唐丽春</t>
    <phoneticPr fontId="15" type="noConversion"/>
  </si>
  <si>
    <t>李冰洁</t>
    <phoneticPr fontId="15" type="noConversion"/>
  </si>
  <si>
    <t>13036099935 QQ:1241639858</t>
    <phoneticPr fontId="15" type="noConversion"/>
  </si>
  <si>
    <t>王宁、王文娟、袁益辉、万逸、黄玮</t>
    <phoneticPr fontId="15" type="noConversion"/>
  </si>
  <si>
    <t>王宁</t>
    <phoneticPr fontId="15" type="noConversion"/>
  </si>
  <si>
    <t>王文娟</t>
    <phoneticPr fontId="15" type="noConversion"/>
  </si>
  <si>
    <t>‭17330890306‬</t>
    <phoneticPr fontId="15" type="noConversion"/>
  </si>
  <si>
    <t>人事处（党委教师工作部、教师发展中心、计划生育办公室）</t>
    <phoneticPr fontId="15" type="noConversion"/>
  </si>
  <si>
    <t>杨智平、曲凯、黄文强、刘勇勤</t>
    <phoneticPr fontId="15" type="noConversion"/>
  </si>
  <si>
    <t>杨智平</t>
    <phoneticPr fontId="15" type="noConversion"/>
  </si>
  <si>
    <t>曲凯</t>
    <phoneticPr fontId="15" type="noConversion"/>
  </si>
  <si>
    <t>66163506
QQ：776723680</t>
    <phoneticPr fontId="15" type="noConversion"/>
  </si>
  <si>
    <t>人文社科处</t>
    <phoneticPr fontId="15" type="noConversion"/>
  </si>
  <si>
    <t>刘亮  吴清一  康霖</t>
    <phoneticPr fontId="15" type="noConversion"/>
  </si>
  <si>
    <t>刘亮</t>
    <phoneticPr fontId="15" type="noConversion"/>
  </si>
  <si>
    <t>闻燕华</t>
    <phoneticPr fontId="15" type="noConversion"/>
  </si>
  <si>
    <t>13198981009；QQ:841357945</t>
    <phoneticPr fontId="15" type="noConversion"/>
  </si>
  <si>
    <t>师生事务保障中心</t>
    <phoneticPr fontId="15" type="noConversion"/>
  </si>
  <si>
    <t>徐凤莲、李婉萍、王军、曾繁平、黄天伟、陈文怡</t>
    <phoneticPr fontId="15" type="noConversion"/>
  </si>
  <si>
    <t>徐凤莲</t>
    <phoneticPr fontId="15" type="noConversion"/>
  </si>
  <si>
    <t>陈文怡</t>
    <phoneticPr fontId="15" type="noConversion"/>
  </si>
  <si>
    <t>18689994640；761016530@qq.com</t>
    <phoneticPr fontId="15" type="noConversion"/>
  </si>
  <si>
    <t>体育部</t>
    <phoneticPr fontId="15" type="noConversion"/>
  </si>
  <si>
    <t>田东、陈泰豪、黄海宁、梁振成</t>
    <phoneticPr fontId="15" type="noConversion"/>
  </si>
  <si>
    <t>洪家云</t>
    <phoneticPr fontId="15" type="noConversion"/>
  </si>
  <si>
    <t>王炽</t>
    <phoneticPr fontId="15" type="noConversion"/>
  </si>
  <si>
    <r>
      <t>13337652579
QQ:</t>
    </r>
    <r>
      <rPr>
        <sz val="10"/>
        <rFont val="宋体"/>
        <family val="3"/>
        <charset val="134"/>
      </rPr>
      <t>104832093</t>
    </r>
    <phoneticPr fontId="15" type="noConversion"/>
  </si>
  <si>
    <t>王炽邮箱：13337652579@163.com</t>
    <phoneticPr fontId="15" type="noConversion"/>
  </si>
  <si>
    <t>图书馆</t>
    <phoneticPr fontId="15" type="noConversion"/>
  </si>
  <si>
    <t>李文化 闫金玲 王贤芬  吉家凡  张英  陈梦晖  周珊  林涛</t>
    <phoneticPr fontId="15" type="noConversion"/>
  </si>
  <si>
    <t>李文化</t>
  </si>
  <si>
    <t>陈梦晖</t>
  </si>
  <si>
    <t>13700418467 QQ1291055146</t>
  </si>
  <si>
    <t>闫金玲（副组长）15595829901</t>
    <phoneticPr fontId="15" type="noConversion"/>
  </si>
  <si>
    <t>俞花美、李翠霞、周琳琳、王寅、葛雯菱</t>
    <phoneticPr fontId="15" type="noConversion"/>
  </si>
  <si>
    <t>俞花美</t>
  </si>
  <si>
    <t>周琳琳</t>
  </si>
  <si>
    <t>18976551009；QQ:52427985</t>
    <phoneticPr fontId="15" type="noConversion"/>
  </si>
  <si>
    <t>全省学校美育综合改革经费、艺术展演</t>
  </si>
  <si>
    <t>王寅</t>
  </si>
  <si>
    <t>18689901800；QQ:52606150</t>
    <phoneticPr fontId="15" type="noConversion"/>
  </si>
  <si>
    <t>大学生创新创业专项、高校教师培养培训经费、大学生创新创业建设</t>
  </si>
  <si>
    <t>葛雯菱</t>
  </si>
  <si>
    <t>13697541919；QQ:494408495</t>
    <phoneticPr fontId="15" type="noConversion"/>
  </si>
  <si>
    <t>学生活动经费（海甸校区）、教育发展专项资金</t>
  </si>
  <si>
    <t>戴惟萌、杨雄、黄运鸣、林维波、王世恭、李庆刚、肖晶</t>
  </si>
  <si>
    <t>戴惟萌</t>
  </si>
  <si>
    <t>肖晶</t>
  </si>
  <si>
    <t>13518848062
QQ:195316131</t>
    <phoneticPr fontId="15" type="noConversion"/>
  </si>
  <si>
    <t>宣传部</t>
    <phoneticPr fontId="15" type="noConversion"/>
  </si>
  <si>
    <t>谭勇、许美丹、王群生、李布明、卢昕</t>
    <phoneticPr fontId="15" type="noConversion"/>
  </si>
  <si>
    <t>谭勇</t>
    <phoneticPr fontId="15" type="noConversion"/>
  </si>
  <si>
    <t>卢昕</t>
    <phoneticPr fontId="15" type="noConversion"/>
  </si>
  <si>
    <t>13648651959
QQ：2468597613</t>
    <phoneticPr fontId="15" type="noConversion"/>
  </si>
  <si>
    <t>陈卫东、范启标、符琼月、肖洒、赵士刚、黄良颖、吴九君</t>
    <phoneticPr fontId="15" type="noConversion"/>
  </si>
  <si>
    <t>陈卫东</t>
    <phoneticPr fontId="15" type="noConversion"/>
  </si>
  <si>
    <t>符琼月</t>
    <phoneticPr fontId="15" type="noConversion"/>
  </si>
  <si>
    <t>13617558978；QQ:2170560252</t>
    <phoneticPr fontId="15" type="noConversion"/>
  </si>
  <si>
    <t>黄东益、郑育声、于花莲</t>
    <phoneticPr fontId="15" type="noConversion"/>
  </si>
  <si>
    <t>郑育声</t>
  </si>
  <si>
    <t>于花莲</t>
    <phoneticPr fontId="15" type="noConversion"/>
  </si>
  <si>
    <t>18976497538 
Q：10529493</t>
    <phoneticPr fontId="15" type="noConversion"/>
  </si>
  <si>
    <t>王强、丁岩、陈亮</t>
    <phoneticPr fontId="15" type="noConversion"/>
  </si>
  <si>
    <t>王强</t>
    <phoneticPr fontId="15" type="noConversion"/>
  </si>
  <si>
    <t>丁岩</t>
    <phoneticPr fontId="15" type="noConversion"/>
  </si>
  <si>
    <t>18078921776 QQ:514642621</t>
    <phoneticPr fontId="15" type="noConversion"/>
  </si>
  <si>
    <t>黄玉端、王珍、林华、彭发万、谢辉凡、刘莉莉、韩庆红、司秀梅</t>
    <phoneticPr fontId="15" type="noConversion"/>
  </si>
  <si>
    <t>黄玉端</t>
    <phoneticPr fontId="15" type="noConversion"/>
  </si>
  <si>
    <t>彭发万</t>
    <phoneticPr fontId="15" type="noConversion"/>
  </si>
  <si>
    <t>13647560575；791540110</t>
    <phoneticPr fontId="15" type="noConversion"/>
  </si>
  <si>
    <t>组织部（党校）</t>
    <phoneticPr fontId="15" type="noConversion"/>
  </si>
  <si>
    <t>韩淑梅、陈青、李锋、温林强</t>
  </si>
  <si>
    <t>韩淑梅</t>
  </si>
  <si>
    <t>温林强</t>
  </si>
  <si>
    <t>17789712306；532431900</t>
  </si>
  <si>
    <t>中国工程科技发展战略海南研究院</t>
    <phoneticPr fontId="11" type="noConversion"/>
  </si>
  <si>
    <t>中国工程科技发展战略海南研究院配套经费</t>
    <phoneticPr fontId="11" type="noConversion"/>
  </si>
  <si>
    <r>
      <t xml:space="preserve"> T100869-</t>
    </r>
    <r>
      <rPr>
        <b/>
        <sz val="10"/>
        <rFont val="宋体"/>
        <family val="3"/>
        <charset val="134"/>
      </rPr>
      <t>南海海洋资源利用国家重点实验室建设</t>
    </r>
    <phoneticPr fontId="11" type="noConversion"/>
  </si>
  <si>
    <t>南海海洋资源利用国家重点实验室建设</t>
    <phoneticPr fontId="11" type="noConversion"/>
  </si>
  <si>
    <r>
      <t xml:space="preserve"> T102582-</t>
    </r>
    <r>
      <rPr>
        <b/>
        <sz val="10"/>
        <rFont val="宋体"/>
        <family val="3"/>
        <charset val="134"/>
      </rPr>
      <t>紫荆学生公寓土地划拨成本费</t>
    </r>
    <phoneticPr fontId="11" type="noConversion"/>
  </si>
  <si>
    <t>土地证办理</t>
    <phoneticPr fontId="11" type="noConversion"/>
  </si>
  <si>
    <t>外籍专家经费
学生出国（境）学习交流经费
因公出国境经费
国际、侨联及港澳台交流经费</t>
    <phoneticPr fontId="11" type="noConversion"/>
  </si>
  <si>
    <t>公共教务管理
课程建设经费
教学成果奖培育工程
教育教学改革工程（冬季小学期）</t>
    <phoneticPr fontId="11" type="noConversion"/>
  </si>
  <si>
    <t>平台建设类</t>
    <phoneticPr fontId="11" type="noConversion"/>
  </si>
  <si>
    <t>发展规划与学科建设处（部省合建办公室）</t>
    <phoneticPr fontId="11" type="noConversion"/>
  </si>
  <si>
    <t>团委</t>
    <phoneticPr fontId="11" type="noConversion"/>
  </si>
  <si>
    <t>单位：元</t>
    <phoneticPr fontId="11" type="noConversion"/>
  </si>
  <si>
    <r>
      <t>2019</t>
    </r>
    <r>
      <rPr>
        <b/>
        <sz val="16"/>
        <rFont val="宋体"/>
        <family val="3"/>
        <charset val="134"/>
      </rPr>
      <t>年绩效自评单位名单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</si>
</sst>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20" x14ac:knownFonts="1">
    <font>
      <sz val="10"/>
      <name val="Arial"/>
      <charset val="134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name val="宋体"/>
      <family val="3"/>
      <charset val="134"/>
    </font>
    <font>
      <b/>
      <sz val="16"/>
      <name val="Arial"/>
      <family val="2"/>
    </font>
    <font>
      <sz val="10"/>
      <name val="宋体"/>
      <family val="3"/>
      <charset val="134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9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u/>
      <sz val="10"/>
      <color rgb="FF0000FF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20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Font="1" applyAlignment="1">
      <alignment horizontal="center" vertical="center" wrapText="1"/>
    </xf>
    <xf numFmtId="10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0" fontId="1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0" fontId="0" fillId="0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3" fillId="3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0" fontId="5" fillId="0" borderId="2" xfId="0" applyNumberFormat="1" applyFont="1" applyFill="1" applyBorder="1" applyAlignment="1">
      <alignment horizontal="center" vertical="center" wrapText="1"/>
    </xf>
    <xf numFmtId="40" fontId="0" fillId="0" borderId="2" xfId="0" applyNumberForma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14" fillId="3" borderId="2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6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left" vertical="center" wrapText="1" shrinkToFit="1"/>
    </xf>
    <xf numFmtId="49" fontId="9" fillId="3" borderId="2" xfId="0" applyNumberFormat="1" applyFont="1" applyFill="1" applyBorder="1" applyAlignment="1">
      <alignment horizontal="center" vertical="center" wrapText="1" shrinkToFit="1"/>
    </xf>
    <xf numFmtId="0" fontId="16" fillId="0" borderId="0" xfId="1">
      <alignment vertical="center"/>
    </xf>
    <xf numFmtId="0" fontId="16" fillId="0" borderId="0" xfId="1" applyNumberFormat="1" applyAlignment="1">
      <alignment vertical="center" wrapText="1"/>
    </xf>
    <xf numFmtId="0" fontId="17" fillId="5" borderId="2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NumberFormat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left" vertical="center" wrapText="1"/>
    </xf>
    <xf numFmtId="0" fontId="19" fillId="0" borderId="2" xfId="2" applyFont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0" fontId="5" fillId="0" borderId="2" xfId="0" applyNumberFormat="1" applyFont="1" applyFill="1" applyBorder="1" applyAlignment="1">
      <alignment horizontal="center" vertical="center" wrapText="1"/>
    </xf>
    <xf numFmtId="40" fontId="0" fillId="0" borderId="2" xfId="0" applyNumberFormat="1" applyFill="1" applyBorder="1" applyAlignment="1">
      <alignment horizontal="center" vertical="center" wrapText="1"/>
    </xf>
    <xf numFmtId="40" fontId="0" fillId="0" borderId="3" xfId="0" applyNumberFormat="1" applyFill="1" applyBorder="1" applyAlignment="1">
      <alignment horizontal="center" vertical="center" wrapText="1"/>
    </xf>
    <xf numFmtId="40" fontId="0" fillId="0" borderId="5" xfId="0" applyNumberFormat="1" applyFill="1" applyBorder="1" applyAlignment="1">
      <alignment horizontal="center" vertical="center" wrapText="1"/>
    </xf>
    <xf numFmtId="40" fontId="5" fillId="0" borderId="3" xfId="0" applyNumberFormat="1" applyFont="1" applyFill="1" applyBorder="1" applyAlignment="1">
      <alignment horizontal="center" vertical="center" wrapText="1"/>
    </xf>
    <xf numFmtId="40" fontId="5" fillId="0" borderId="4" xfId="0" applyNumberFormat="1" applyFont="1" applyFill="1" applyBorder="1" applyAlignment="1">
      <alignment horizontal="center" vertical="center" wrapText="1"/>
    </xf>
    <xf numFmtId="40" fontId="5" fillId="0" borderId="5" xfId="0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17" fillId="5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超链接" xfId="2" builtinId="8"/>
    <cellStyle name="超链接 2" xf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13337652579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02"/>
  <sheetViews>
    <sheetView workbookViewId="0">
      <selection activeCell="E14" sqref="E14"/>
    </sheetView>
  </sheetViews>
  <sheetFormatPr defaultColWidth="9" defaultRowHeight="12.75" x14ac:dyDescent="0.2"/>
  <cols>
    <col min="1" max="1" width="5.7109375" style="4" customWidth="1"/>
    <col min="2" max="2" width="27.7109375" style="1" customWidth="1"/>
    <col min="3" max="3" width="25.7109375" style="5" hidden="1" customWidth="1"/>
    <col min="4" max="4" width="30.28515625" style="5" customWidth="1"/>
    <col min="5" max="5" width="24.85546875" style="5" customWidth="1"/>
    <col min="6" max="6" width="17.5703125" style="4" customWidth="1"/>
    <col min="7" max="7" width="7.85546875" style="4" bestFit="1" customWidth="1"/>
    <col min="8" max="8" width="8.28515625" style="4" bestFit="1" customWidth="1"/>
    <col min="9" max="9" width="15" style="6" customWidth="1"/>
    <col min="10" max="10" width="14.28515625" style="6" customWidth="1"/>
    <col min="11" max="11" width="15.5703125" style="6" bestFit="1" customWidth="1"/>
    <col min="12" max="12" width="12.5703125" style="7" customWidth="1"/>
    <col min="13" max="13" width="16.140625" style="4" hidden="1" customWidth="1"/>
    <col min="14" max="14" width="48" style="5" hidden="1" customWidth="1"/>
    <col min="15" max="15" width="17.85546875" style="8" customWidth="1"/>
    <col min="16" max="16" width="13.5703125" style="8" customWidth="1"/>
    <col min="17" max="17" width="9.140625" style="8"/>
    <col min="18" max="16383" width="9.140625" style="5"/>
    <col min="16384" max="16384" width="9.140625" style="61" customWidth="1"/>
  </cols>
  <sheetData>
    <row r="1" spans="1:17" ht="21" customHeight="1" x14ac:dyDescent="0.2">
      <c r="B1" s="9" t="s">
        <v>257</v>
      </c>
    </row>
    <row r="2" spans="1:17" ht="41.25" customHeight="1" x14ac:dyDescent="0.2">
      <c r="A2" s="83" t="s">
        <v>258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7" ht="14.25" customHeight="1" x14ac:dyDescent="0.2">
      <c r="B3" s="10">
        <v>43648</v>
      </c>
      <c r="C3" s="11"/>
      <c r="D3" s="11"/>
      <c r="E3" s="11"/>
      <c r="F3" s="12"/>
      <c r="G3" s="12"/>
      <c r="H3" s="12"/>
      <c r="I3" s="13"/>
      <c r="J3" s="88" t="s">
        <v>432</v>
      </c>
      <c r="K3" s="89"/>
      <c r="L3" s="11"/>
      <c r="M3" s="11"/>
      <c r="N3" s="11"/>
    </row>
    <row r="4" spans="1:17" s="1" customFormat="1" ht="36.75" customHeight="1" x14ac:dyDescent="0.2">
      <c r="A4" s="14" t="s">
        <v>0</v>
      </c>
      <c r="B4" s="14" t="s">
        <v>1</v>
      </c>
      <c r="C4" s="15" t="s">
        <v>2</v>
      </c>
      <c r="D4" s="15" t="s">
        <v>3</v>
      </c>
      <c r="E4" s="14" t="s">
        <v>4</v>
      </c>
      <c r="F4" s="14" t="s">
        <v>256</v>
      </c>
      <c r="G4" s="14" t="s">
        <v>244</v>
      </c>
      <c r="H4" s="14" t="s">
        <v>252</v>
      </c>
      <c r="I4" s="16" t="s">
        <v>243</v>
      </c>
      <c r="J4" s="16" t="s">
        <v>226</v>
      </c>
      <c r="K4" s="16" t="s">
        <v>5</v>
      </c>
      <c r="L4" s="26" t="s">
        <v>227</v>
      </c>
      <c r="M4" s="14" t="s">
        <v>6</v>
      </c>
      <c r="N4" s="57" t="s">
        <v>7</v>
      </c>
      <c r="O4" s="26" t="s">
        <v>228</v>
      </c>
      <c r="P4" s="26" t="s">
        <v>229</v>
      </c>
      <c r="Q4" s="27"/>
    </row>
    <row r="5" spans="1:17" ht="35.25" customHeight="1" x14ac:dyDescent="0.2">
      <c r="A5" s="90">
        <v>1</v>
      </c>
      <c r="B5" s="91" t="s">
        <v>8</v>
      </c>
      <c r="C5" s="55"/>
      <c r="D5" s="17" t="s">
        <v>9</v>
      </c>
      <c r="E5" s="17"/>
      <c r="F5" s="18"/>
      <c r="G5" s="60" t="s">
        <v>245</v>
      </c>
      <c r="H5" s="60" t="s">
        <v>253</v>
      </c>
      <c r="I5" s="19">
        <f>I6</f>
        <v>4040000</v>
      </c>
      <c r="J5" s="19">
        <v>0</v>
      </c>
      <c r="K5" s="19">
        <f t="shared" ref="K5" si="0">K6</f>
        <v>4040000</v>
      </c>
      <c r="L5" s="28">
        <f t="shared" ref="L5:L36" si="1">K5/I5</f>
        <v>1</v>
      </c>
      <c r="M5" s="29" t="s">
        <v>10</v>
      </c>
      <c r="N5" s="55"/>
      <c r="O5" s="21" t="s">
        <v>230</v>
      </c>
      <c r="P5" s="21" t="s">
        <v>231</v>
      </c>
    </row>
    <row r="6" spans="1:17" s="2" customFormat="1" ht="35.25" customHeight="1" x14ac:dyDescent="0.2">
      <c r="A6" s="90"/>
      <c r="B6" s="91"/>
      <c r="C6" s="20" t="s">
        <v>11</v>
      </c>
      <c r="D6" s="20" t="s">
        <v>12</v>
      </c>
      <c r="E6" s="20" t="s">
        <v>13</v>
      </c>
      <c r="F6" s="49" t="s">
        <v>13</v>
      </c>
      <c r="G6" s="49"/>
      <c r="H6" s="49"/>
      <c r="I6" s="62">
        <v>4040000</v>
      </c>
      <c r="J6" s="44"/>
      <c r="K6" s="44">
        <v>4040000</v>
      </c>
      <c r="L6" s="30">
        <f t="shared" si="1"/>
        <v>1</v>
      </c>
      <c r="M6" s="31" t="s">
        <v>10</v>
      </c>
      <c r="N6" s="20" t="s">
        <v>14</v>
      </c>
      <c r="O6" s="58"/>
      <c r="P6" s="58"/>
      <c r="Q6" s="32"/>
    </row>
    <row r="7" spans="1:17" s="3" customFormat="1" ht="25.5" customHeight="1" x14ac:dyDescent="0.2">
      <c r="A7" s="91">
        <v>2</v>
      </c>
      <c r="B7" s="84" t="s">
        <v>15</v>
      </c>
      <c r="C7" s="21"/>
      <c r="D7" s="17" t="s">
        <v>9</v>
      </c>
      <c r="E7" s="17"/>
      <c r="F7" s="55"/>
      <c r="G7" s="60" t="s">
        <v>246</v>
      </c>
      <c r="H7" s="60" t="s">
        <v>253</v>
      </c>
      <c r="I7" s="19">
        <f>SUM(I8:I35)</f>
        <v>58782400</v>
      </c>
      <c r="J7" s="19">
        <v>596.84</v>
      </c>
      <c r="K7" s="19">
        <f>I7-J7</f>
        <v>58781803.159999996</v>
      </c>
      <c r="L7" s="28">
        <f t="shared" si="1"/>
        <v>0.99998984662075718</v>
      </c>
      <c r="M7" s="29" t="s">
        <v>10</v>
      </c>
      <c r="N7" s="24"/>
      <c r="O7" s="21" t="s">
        <v>232</v>
      </c>
      <c r="P7" s="21" t="s">
        <v>233</v>
      </c>
      <c r="Q7" s="33"/>
    </row>
    <row r="8" spans="1:17" s="2" customFormat="1" ht="25.5" customHeight="1" x14ac:dyDescent="0.2">
      <c r="A8" s="91"/>
      <c r="B8" s="92"/>
      <c r="C8" s="20" t="s">
        <v>16</v>
      </c>
      <c r="D8" s="20" t="s">
        <v>17</v>
      </c>
      <c r="E8" s="20" t="s">
        <v>18</v>
      </c>
      <c r="F8" s="93" t="s">
        <v>19</v>
      </c>
      <c r="G8" s="51"/>
      <c r="H8" s="51"/>
      <c r="I8" s="62">
        <v>150000</v>
      </c>
      <c r="J8" s="44"/>
      <c r="K8" s="44">
        <v>150000</v>
      </c>
      <c r="L8" s="30">
        <f t="shared" si="1"/>
        <v>1</v>
      </c>
      <c r="M8" s="31" t="s">
        <v>10</v>
      </c>
      <c r="N8" s="20"/>
      <c r="O8" s="20"/>
      <c r="P8" s="20"/>
    </row>
    <row r="9" spans="1:17" s="2" customFormat="1" ht="25.5" customHeight="1" x14ac:dyDescent="0.2">
      <c r="A9" s="91"/>
      <c r="B9" s="92"/>
      <c r="C9" s="20" t="s">
        <v>20</v>
      </c>
      <c r="D9" s="20" t="s">
        <v>21</v>
      </c>
      <c r="E9" s="22" t="s">
        <v>214</v>
      </c>
      <c r="F9" s="94"/>
      <c r="G9" s="51"/>
      <c r="H9" s="51"/>
      <c r="I9" s="62">
        <v>500000</v>
      </c>
      <c r="J9" s="44"/>
      <c r="K9" s="44">
        <v>500000</v>
      </c>
      <c r="L9" s="30">
        <f t="shared" si="1"/>
        <v>1</v>
      </c>
      <c r="M9" s="31" t="s">
        <v>10</v>
      </c>
      <c r="N9" s="20" t="s">
        <v>22</v>
      </c>
      <c r="O9" s="20"/>
      <c r="P9" s="20"/>
    </row>
    <row r="10" spans="1:17" s="2" customFormat="1" ht="25.5" customHeight="1" x14ac:dyDescent="0.2">
      <c r="A10" s="91"/>
      <c r="B10" s="92"/>
      <c r="C10" s="20" t="s">
        <v>20</v>
      </c>
      <c r="D10" s="20" t="s">
        <v>21</v>
      </c>
      <c r="E10" s="20" t="s">
        <v>23</v>
      </c>
      <c r="F10" s="94"/>
      <c r="G10" s="51"/>
      <c r="H10" s="51"/>
      <c r="I10" s="62">
        <v>1800000</v>
      </c>
      <c r="J10" s="44"/>
      <c r="K10" s="44">
        <v>1800000</v>
      </c>
      <c r="L10" s="30">
        <f t="shared" si="1"/>
        <v>1</v>
      </c>
      <c r="M10" s="31" t="s">
        <v>10</v>
      </c>
      <c r="N10" s="20" t="s">
        <v>24</v>
      </c>
      <c r="O10" s="20"/>
      <c r="P10" s="20"/>
    </row>
    <row r="11" spans="1:17" s="2" customFormat="1" ht="25.5" customHeight="1" x14ac:dyDescent="0.2">
      <c r="A11" s="91"/>
      <c r="B11" s="92"/>
      <c r="C11" s="20" t="s">
        <v>25</v>
      </c>
      <c r="D11" s="20" t="s">
        <v>26</v>
      </c>
      <c r="E11" s="20" t="s">
        <v>19</v>
      </c>
      <c r="F11" s="94"/>
      <c r="G11" s="51"/>
      <c r="H11" s="51"/>
      <c r="I11" s="62">
        <v>1200000</v>
      </c>
      <c r="J11" s="44"/>
      <c r="K11" s="44">
        <v>1200000</v>
      </c>
      <c r="L11" s="30">
        <f t="shared" si="1"/>
        <v>1</v>
      </c>
      <c r="M11" s="31" t="s">
        <v>10</v>
      </c>
      <c r="N11" s="20" t="s">
        <v>24</v>
      </c>
      <c r="O11" s="20"/>
      <c r="P11" s="20"/>
    </row>
    <row r="12" spans="1:17" s="2" customFormat="1" ht="25.5" customHeight="1" x14ac:dyDescent="0.2">
      <c r="A12" s="91"/>
      <c r="B12" s="92"/>
      <c r="C12" s="20" t="s">
        <v>27</v>
      </c>
      <c r="D12" s="20" t="s">
        <v>28</v>
      </c>
      <c r="E12" s="20" t="s">
        <v>19</v>
      </c>
      <c r="F12" s="94"/>
      <c r="G12" s="51"/>
      <c r="H12" s="51"/>
      <c r="I12" s="62">
        <v>10046400</v>
      </c>
      <c r="J12" s="44"/>
      <c r="K12" s="44">
        <v>10046400</v>
      </c>
      <c r="L12" s="30">
        <f t="shared" si="1"/>
        <v>1</v>
      </c>
      <c r="M12" s="31" t="s">
        <v>10</v>
      </c>
      <c r="N12" s="20" t="s">
        <v>24</v>
      </c>
      <c r="O12" s="20"/>
      <c r="P12" s="20"/>
    </row>
    <row r="13" spans="1:17" s="2" customFormat="1" ht="25.5" customHeight="1" x14ac:dyDescent="0.2">
      <c r="A13" s="91"/>
      <c r="B13" s="92"/>
      <c r="C13" s="20" t="s">
        <v>29</v>
      </c>
      <c r="D13" s="20" t="s">
        <v>30</v>
      </c>
      <c r="E13" s="20" t="s">
        <v>19</v>
      </c>
      <c r="F13" s="94"/>
      <c r="G13" s="51"/>
      <c r="H13" s="51"/>
      <c r="I13" s="62">
        <v>255000</v>
      </c>
      <c r="J13" s="44"/>
      <c r="K13" s="44">
        <v>255000</v>
      </c>
      <c r="L13" s="30">
        <f t="shared" si="1"/>
        <v>1</v>
      </c>
      <c r="M13" s="31" t="s">
        <v>10</v>
      </c>
      <c r="N13" s="20" t="s">
        <v>24</v>
      </c>
      <c r="O13" s="20"/>
      <c r="P13" s="20"/>
    </row>
    <row r="14" spans="1:17" s="2" customFormat="1" ht="25.5" customHeight="1" x14ac:dyDescent="0.2">
      <c r="A14" s="91"/>
      <c r="B14" s="92"/>
      <c r="C14" s="20" t="s">
        <v>31</v>
      </c>
      <c r="D14" s="20" t="s">
        <v>32</v>
      </c>
      <c r="E14" s="20" t="s">
        <v>19</v>
      </c>
      <c r="F14" s="94"/>
      <c r="G14" s="51"/>
      <c r="H14" s="51"/>
      <c r="I14" s="62">
        <v>1313000</v>
      </c>
      <c r="J14" s="44"/>
      <c r="K14" s="44">
        <v>1313000</v>
      </c>
      <c r="L14" s="30">
        <f t="shared" si="1"/>
        <v>1</v>
      </c>
      <c r="M14" s="31" t="s">
        <v>10</v>
      </c>
      <c r="N14" s="20" t="s">
        <v>24</v>
      </c>
      <c r="O14" s="20"/>
      <c r="P14" s="20"/>
    </row>
    <row r="15" spans="1:17" s="2" customFormat="1" ht="25.5" customHeight="1" x14ac:dyDescent="0.2">
      <c r="A15" s="91"/>
      <c r="B15" s="92"/>
      <c r="C15" s="20" t="s">
        <v>33</v>
      </c>
      <c r="D15" s="20" t="s">
        <v>34</v>
      </c>
      <c r="E15" s="22" t="s">
        <v>19</v>
      </c>
      <c r="F15" s="94"/>
      <c r="G15" s="51"/>
      <c r="H15" s="51"/>
      <c r="I15" s="62">
        <v>1085400</v>
      </c>
      <c r="J15" s="44"/>
      <c r="K15" s="44">
        <v>1085400</v>
      </c>
      <c r="L15" s="30">
        <f t="shared" si="1"/>
        <v>1</v>
      </c>
      <c r="M15" s="31" t="s">
        <v>10</v>
      </c>
      <c r="N15" s="20" t="s">
        <v>24</v>
      </c>
      <c r="O15" s="20"/>
      <c r="P15" s="20"/>
    </row>
    <row r="16" spans="1:17" s="2" customFormat="1" ht="25.5" customHeight="1" x14ac:dyDescent="0.2">
      <c r="A16" s="91"/>
      <c r="B16" s="92"/>
      <c r="C16" s="20" t="s">
        <v>35</v>
      </c>
      <c r="D16" s="20" t="s">
        <v>36</v>
      </c>
      <c r="E16" s="20" t="s">
        <v>19</v>
      </c>
      <c r="F16" s="94"/>
      <c r="G16" s="51"/>
      <c r="H16" s="51"/>
      <c r="I16" s="62">
        <v>6732700</v>
      </c>
      <c r="J16" s="44"/>
      <c r="K16" s="44">
        <v>6732700</v>
      </c>
      <c r="L16" s="30">
        <f t="shared" si="1"/>
        <v>1</v>
      </c>
      <c r="M16" s="31" t="s">
        <v>10</v>
      </c>
      <c r="N16" s="20" t="s">
        <v>14</v>
      </c>
      <c r="O16" s="20"/>
      <c r="P16" s="20"/>
    </row>
    <row r="17" spans="1:16" s="2" customFormat="1" ht="25.5" customHeight="1" x14ac:dyDescent="0.2">
      <c r="A17" s="91"/>
      <c r="B17" s="92"/>
      <c r="C17" s="20" t="s">
        <v>20</v>
      </c>
      <c r="D17" s="20" t="s">
        <v>21</v>
      </c>
      <c r="E17" s="20" t="s">
        <v>19</v>
      </c>
      <c r="F17" s="94"/>
      <c r="G17" s="51"/>
      <c r="H17" s="51"/>
      <c r="I17" s="62">
        <v>680000</v>
      </c>
      <c r="J17" s="44"/>
      <c r="K17" s="44">
        <v>680000</v>
      </c>
      <c r="L17" s="30">
        <f t="shared" si="1"/>
        <v>1</v>
      </c>
      <c r="M17" s="31" t="s">
        <v>10</v>
      </c>
      <c r="N17" s="20" t="s">
        <v>24</v>
      </c>
      <c r="O17" s="20"/>
      <c r="P17" s="20"/>
    </row>
    <row r="18" spans="1:16" s="2" customFormat="1" ht="25.5" customHeight="1" x14ac:dyDescent="0.2">
      <c r="A18" s="91"/>
      <c r="B18" s="92"/>
      <c r="C18" s="20" t="s">
        <v>37</v>
      </c>
      <c r="D18" s="20" t="s">
        <v>38</v>
      </c>
      <c r="E18" s="20" t="s">
        <v>19</v>
      </c>
      <c r="F18" s="94"/>
      <c r="G18" s="51"/>
      <c r="H18" s="51"/>
      <c r="I18" s="62">
        <v>100000</v>
      </c>
      <c r="J18" s="44"/>
      <c r="K18" s="44">
        <v>100000</v>
      </c>
      <c r="L18" s="30">
        <f t="shared" si="1"/>
        <v>1</v>
      </c>
      <c r="M18" s="31" t="s">
        <v>10</v>
      </c>
      <c r="N18" s="20" t="s">
        <v>24</v>
      </c>
      <c r="O18" s="20"/>
      <c r="P18" s="20"/>
    </row>
    <row r="19" spans="1:16" s="2" customFormat="1" ht="25.5" customHeight="1" x14ac:dyDescent="0.2">
      <c r="A19" s="91"/>
      <c r="B19" s="92"/>
      <c r="C19" s="20" t="s">
        <v>39</v>
      </c>
      <c r="D19" s="20" t="s">
        <v>40</v>
      </c>
      <c r="E19" s="20" t="s">
        <v>19</v>
      </c>
      <c r="F19" s="94"/>
      <c r="G19" s="51"/>
      <c r="H19" s="51"/>
      <c r="I19" s="62">
        <v>300000</v>
      </c>
      <c r="J19" s="44"/>
      <c r="K19" s="44">
        <v>300000</v>
      </c>
      <c r="L19" s="30">
        <f t="shared" si="1"/>
        <v>1</v>
      </c>
      <c r="M19" s="31" t="s">
        <v>10</v>
      </c>
      <c r="N19" s="20" t="s">
        <v>24</v>
      </c>
      <c r="O19" s="20"/>
      <c r="P19" s="20"/>
    </row>
    <row r="20" spans="1:16" s="2" customFormat="1" ht="25.5" customHeight="1" x14ac:dyDescent="0.2">
      <c r="A20" s="91"/>
      <c r="B20" s="92"/>
      <c r="C20" s="20" t="s">
        <v>41</v>
      </c>
      <c r="D20" s="20" t="s">
        <v>42</v>
      </c>
      <c r="E20" s="20" t="s">
        <v>19</v>
      </c>
      <c r="F20" s="94"/>
      <c r="G20" s="51"/>
      <c r="H20" s="51"/>
      <c r="I20" s="62">
        <v>220000</v>
      </c>
      <c r="J20" s="44"/>
      <c r="K20" s="44">
        <v>220000</v>
      </c>
      <c r="L20" s="30">
        <f t="shared" si="1"/>
        <v>1</v>
      </c>
      <c r="M20" s="31" t="s">
        <v>10</v>
      </c>
      <c r="N20" s="20" t="s">
        <v>24</v>
      </c>
      <c r="O20" s="20"/>
      <c r="P20" s="20"/>
    </row>
    <row r="21" spans="1:16" s="2" customFormat="1" ht="25.5" customHeight="1" x14ac:dyDescent="0.2">
      <c r="A21" s="91"/>
      <c r="B21" s="92"/>
      <c r="C21" s="20" t="s">
        <v>43</v>
      </c>
      <c r="D21" s="20" t="s">
        <v>44</v>
      </c>
      <c r="E21" s="20" t="s">
        <v>19</v>
      </c>
      <c r="F21" s="94"/>
      <c r="G21" s="51"/>
      <c r="H21" s="51"/>
      <c r="I21" s="62">
        <v>300000</v>
      </c>
      <c r="J21" s="44"/>
      <c r="K21" s="44">
        <v>300000</v>
      </c>
      <c r="L21" s="30">
        <f t="shared" si="1"/>
        <v>1</v>
      </c>
      <c r="M21" s="31" t="s">
        <v>10</v>
      </c>
      <c r="N21" s="20" t="s">
        <v>24</v>
      </c>
      <c r="O21" s="20"/>
      <c r="P21" s="20"/>
    </row>
    <row r="22" spans="1:16" s="2" customFormat="1" ht="25.5" customHeight="1" x14ac:dyDescent="0.2">
      <c r="A22" s="91"/>
      <c r="B22" s="92"/>
      <c r="C22" s="20" t="s">
        <v>45</v>
      </c>
      <c r="D22" s="22" t="s">
        <v>259</v>
      </c>
      <c r="E22" s="20" t="s">
        <v>19</v>
      </c>
      <c r="F22" s="94"/>
      <c r="G22" s="51"/>
      <c r="H22" s="51"/>
      <c r="I22" s="62">
        <v>240000</v>
      </c>
      <c r="J22" s="44">
        <v>596.84</v>
      </c>
      <c r="K22" s="44">
        <f>I22-J22</f>
        <v>239403.16</v>
      </c>
      <c r="L22" s="30">
        <f t="shared" si="1"/>
        <v>0.99751316666666667</v>
      </c>
      <c r="M22" s="31" t="s">
        <v>10</v>
      </c>
      <c r="N22" s="20" t="s">
        <v>24</v>
      </c>
      <c r="O22" s="20"/>
      <c r="P22" s="20"/>
    </row>
    <row r="23" spans="1:16" s="2" customFormat="1" ht="25.5" customHeight="1" x14ac:dyDescent="0.2">
      <c r="A23" s="91"/>
      <c r="B23" s="92"/>
      <c r="C23" s="20" t="s">
        <v>46</v>
      </c>
      <c r="D23" s="20" t="s">
        <v>47</v>
      </c>
      <c r="E23" s="20" t="s">
        <v>19</v>
      </c>
      <c r="F23" s="94"/>
      <c r="G23" s="51"/>
      <c r="H23" s="51"/>
      <c r="I23" s="62">
        <v>6600000</v>
      </c>
      <c r="J23" s="44"/>
      <c r="K23" s="44">
        <v>6600000</v>
      </c>
      <c r="L23" s="30">
        <f t="shared" si="1"/>
        <v>1</v>
      </c>
      <c r="M23" s="31" t="s">
        <v>10</v>
      </c>
      <c r="N23" s="20" t="s">
        <v>24</v>
      </c>
      <c r="O23" s="20"/>
      <c r="P23" s="20"/>
    </row>
    <row r="24" spans="1:16" s="2" customFormat="1" ht="25.5" customHeight="1" x14ac:dyDescent="0.2">
      <c r="A24" s="91"/>
      <c r="B24" s="92"/>
      <c r="C24" s="20" t="s">
        <v>48</v>
      </c>
      <c r="D24" s="20" t="s">
        <v>49</v>
      </c>
      <c r="E24" s="20" t="s">
        <v>19</v>
      </c>
      <c r="F24" s="94"/>
      <c r="G24" s="51"/>
      <c r="H24" s="51"/>
      <c r="I24" s="62">
        <v>800000</v>
      </c>
      <c r="J24" s="44"/>
      <c r="K24" s="44">
        <v>800000</v>
      </c>
      <c r="L24" s="30">
        <f t="shared" si="1"/>
        <v>1</v>
      </c>
      <c r="M24" s="31" t="s">
        <v>10</v>
      </c>
      <c r="N24" s="20" t="s">
        <v>24</v>
      </c>
      <c r="O24" s="20"/>
      <c r="P24" s="20"/>
    </row>
    <row r="25" spans="1:16" s="2" customFormat="1" ht="25.5" customHeight="1" x14ac:dyDescent="0.2">
      <c r="A25" s="91"/>
      <c r="B25" s="92"/>
      <c r="C25" s="20" t="s">
        <v>50</v>
      </c>
      <c r="D25" s="20" t="s">
        <v>51</v>
      </c>
      <c r="E25" s="20" t="s">
        <v>19</v>
      </c>
      <c r="F25" s="94"/>
      <c r="G25" s="51"/>
      <c r="H25" s="51"/>
      <c r="I25" s="62">
        <v>5660000</v>
      </c>
      <c r="J25" s="44"/>
      <c r="K25" s="44">
        <v>5660000</v>
      </c>
      <c r="L25" s="30">
        <f t="shared" si="1"/>
        <v>1</v>
      </c>
      <c r="M25" s="31" t="s">
        <v>10</v>
      </c>
      <c r="N25" s="20" t="s">
        <v>24</v>
      </c>
      <c r="O25" s="20"/>
      <c r="P25" s="20"/>
    </row>
    <row r="26" spans="1:16" s="2" customFormat="1" ht="25.5" customHeight="1" x14ac:dyDescent="0.2">
      <c r="A26" s="91"/>
      <c r="B26" s="92"/>
      <c r="C26" s="20" t="s">
        <v>52</v>
      </c>
      <c r="D26" s="20" t="s">
        <v>53</v>
      </c>
      <c r="E26" s="20" t="s">
        <v>19</v>
      </c>
      <c r="F26" s="94"/>
      <c r="G26" s="51"/>
      <c r="H26" s="51"/>
      <c r="I26" s="62">
        <v>1381500</v>
      </c>
      <c r="J26" s="44"/>
      <c r="K26" s="44">
        <v>1381500</v>
      </c>
      <c r="L26" s="30">
        <f t="shared" si="1"/>
        <v>1</v>
      </c>
      <c r="M26" s="31" t="s">
        <v>10</v>
      </c>
      <c r="N26" s="20" t="s">
        <v>24</v>
      </c>
      <c r="O26" s="20"/>
      <c r="P26" s="20"/>
    </row>
    <row r="27" spans="1:16" s="2" customFormat="1" ht="25.5" customHeight="1" x14ac:dyDescent="0.2">
      <c r="A27" s="91"/>
      <c r="B27" s="92"/>
      <c r="C27" s="20" t="s">
        <v>20</v>
      </c>
      <c r="D27" s="20" t="s">
        <v>21</v>
      </c>
      <c r="E27" s="20" t="s">
        <v>54</v>
      </c>
      <c r="F27" s="94"/>
      <c r="G27" s="51"/>
      <c r="H27" s="51"/>
      <c r="I27" s="62">
        <v>530000</v>
      </c>
      <c r="J27" s="44"/>
      <c r="K27" s="44">
        <v>530000</v>
      </c>
      <c r="L27" s="30">
        <f t="shared" si="1"/>
        <v>1</v>
      </c>
      <c r="M27" s="31" t="s">
        <v>10</v>
      </c>
      <c r="N27" s="20" t="s">
        <v>24</v>
      </c>
      <c r="O27" s="20"/>
      <c r="P27" s="20"/>
    </row>
    <row r="28" spans="1:16" s="2" customFormat="1" ht="25.5" customHeight="1" x14ac:dyDescent="0.2">
      <c r="A28" s="91"/>
      <c r="B28" s="92"/>
      <c r="C28" s="20" t="s">
        <v>46</v>
      </c>
      <c r="D28" s="20" t="s">
        <v>47</v>
      </c>
      <c r="E28" s="20" t="s">
        <v>54</v>
      </c>
      <c r="F28" s="94"/>
      <c r="G28" s="51"/>
      <c r="H28" s="51"/>
      <c r="I28" s="62">
        <v>800000</v>
      </c>
      <c r="J28" s="44"/>
      <c r="K28" s="44">
        <v>800000</v>
      </c>
      <c r="L28" s="30">
        <f t="shared" si="1"/>
        <v>1</v>
      </c>
      <c r="M28" s="31" t="s">
        <v>10</v>
      </c>
      <c r="N28" s="20" t="s">
        <v>24</v>
      </c>
      <c r="O28" s="20"/>
      <c r="P28" s="20"/>
    </row>
    <row r="29" spans="1:16" s="2" customFormat="1" ht="25.5" customHeight="1" x14ac:dyDescent="0.2">
      <c r="A29" s="91"/>
      <c r="B29" s="92"/>
      <c r="C29" s="20" t="s">
        <v>55</v>
      </c>
      <c r="D29" s="20" t="s">
        <v>56</v>
      </c>
      <c r="E29" s="20" t="s">
        <v>54</v>
      </c>
      <c r="F29" s="94"/>
      <c r="G29" s="51"/>
      <c r="H29" s="51"/>
      <c r="I29" s="62">
        <v>120000</v>
      </c>
      <c r="J29" s="44"/>
      <c r="K29" s="44">
        <v>120000</v>
      </c>
      <c r="L29" s="30">
        <f t="shared" si="1"/>
        <v>1</v>
      </c>
      <c r="M29" s="31" t="s">
        <v>10</v>
      </c>
      <c r="N29" s="20" t="s">
        <v>24</v>
      </c>
      <c r="O29" s="20"/>
      <c r="P29" s="20"/>
    </row>
    <row r="30" spans="1:16" s="2" customFormat="1" ht="25.5" customHeight="1" x14ac:dyDescent="0.2">
      <c r="A30" s="91"/>
      <c r="B30" s="92"/>
      <c r="C30" s="20" t="s">
        <v>57</v>
      </c>
      <c r="D30" s="20" t="s">
        <v>58</v>
      </c>
      <c r="E30" s="20" t="s">
        <v>54</v>
      </c>
      <c r="F30" s="94"/>
      <c r="G30" s="51"/>
      <c r="H30" s="51"/>
      <c r="I30" s="62">
        <v>1200000</v>
      </c>
      <c r="J30" s="44"/>
      <c r="K30" s="44">
        <v>1200000</v>
      </c>
      <c r="L30" s="30">
        <f t="shared" si="1"/>
        <v>1</v>
      </c>
      <c r="M30" s="31" t="s">
        <v>10</v>
      </c>
      <c r="N30" s="20" t="s">
        <v>24</v>
      </c>
      <c r="O30" s="20"/>
      <c r="P30" s="20"/>
    </row>
    <row r="31" spans="1:16" s="2" customFormat="1" ht="25.5" customHeight="1" x14ac:dyDescent="0.2">
      <c r="A31" s="91"/>
      <c r="B31" s="92"/>
      <c r="C31" s="20" t="s">
        <v>59</v>
      </c>
      <c r="D31" s="20" t="s">
        <v>60</v>
      </c>
      <c r="E31" s="20" t="s">
        <v>54</v>
      </c>
      <c r="F31" s="94"/>
      <c r="G31" s="51"/>
      <c r="H31" s="51"/>
      <c r="I31" s="62">
        <v>700000</v>
      </c>
      <c r="J31" s="44"/>
      <c r="K31" s="44">
        <v>700000</v>
      </c>
      <c r="L31" s="30">
        <f t="shared" si="1"/>
        <v>1</v>
      </c>
      <c r="M31" s="31" t="s">
        <v>10</v>
      </c>
      <c r="N31" s="20" t="s">
        <v>24</v>
      </c>
      <c r="O31" s="20"/>
      <c r="P31" s="20"/>
    </row>
    <row r="32" spans="1:16" s="2" customFormat="1" ht="25.5" customHeight="1" x14ac:dyDescent="0.2">
      <c r="A32" s="91"/>
      <c r="B32" s="92"/>
      <c r="C32" s="20" t="s">
        <v>61</v>
      </c>
      <c r="D32" s="20" t="s">
        <v>62</v>
      </c>
      <c r="E32" s="20" t="s">
        <v>54</v>
      </c>
      <c r="F32" s="94"/>
      <c r="G32" s="51"/>
      <c r="H32" s="51"/>
      <c r="I32" s="62">
        <v>40000</v>
      </c>
      <c r="J32" s="44"/>
      <c r="K32" s="44">
        <v>40000</v>
      </c>
      <c r="L32" s="30">
        <f t="shared" si="1"/>
        <v>1</v>
      </c>
      <c r="M32" s="31" t="s">
        <v>10</v>
      </c>
      <c r="N32" s="20" t="s">
        <v>24</v>
      </c>
      <c r="O32" s="20"/>
      <c r="P32" s="20"/>
    </row>
    <row r="33" spans="1:16383" s="2" customFormat="1" ht="25.5" customHeight="1" x14ac:dyDescent="0.2">
      <c r="A33" s="91"/>
      <c r="B33" s="92"/>
      <c r="C33" s="20" t="s">
        <v>63</v>
      </c>
      <c r="D33" s="20" t="s">
        <v>64</v>
      </c>
      <c r="E33" s="20" t="s">
        <v>54</v>
      </c>
      <c r="F33" s="94"/>
      <c r="G33" s="51"/>
      <c r="H33" s="51"/>
      <c r="I33" s="62">
        <v>12988400</v>
      </c>
      <c r="J33" s="44"/>
      <c r="K33" s="44">
        <v>12988400</v>
      </c>
      <c r="L33" s="30">
        <f t="shared" si="1"/>
        <v>1</v>
      </c>
      <c r="M33" s="31" t="s">
        <v>10</v>
      </c>
      <c r="N33" s="20" t="s">
        <v>24</v>
      </c>
      <c r="O33" s="20"/>
      <c r="P33" s="20"/>
    </row>
    <row r="34" spans="1:16383" s="2" customFormat="1" ht="25.5" customHeight="1" x14ac:dyDescent="0.2">
      <c r="A34" s="91"/>
      <c r="B34" s="92"/>
      <c r="C34" s="20" t="s">
        <v>65</v>
      </c>
      <c r="D34" s="20" t="s">
        <v>66</v>
      </c>
      <c r="E34" s="20" t="s">
        <v>67</v>
      </c>
      <c r="F34" s="94"/>
      <c r="G34" s="51"/>
      <c r="H34" s="51"/>
      <c r="I34" s="62">
        <v>1440000</v>
      </c>
      <c r="J34" s="44"/>
      <c r="K34" s="44">
        <v>1440000</v>
      </c>
      <c r="L34" s="30">
        <f t="shared" si="1"/>
        <v>1</v>
      </c>
      <c r="M34" s="31" t="s">
        <v>10</v>
      </c>
      <c r="N34" s="20" t="s">
        <v>24</v>
      </c>
      <c r="O34" s="20"/>
      <c r="P34" s="20"/>
    </row>
    <row r="35" spans="1:16383" s="2" customFormat="1" ht="25.5" customHeight="1" x14ac:dyDescent="0.2">
      <c r="A35" s="91"/>
      <c r="B35" s="85"/>
      <c r="C35" s="20" t="s">
        <v>68</v>
      </c>
      <c r="D35" s="20" t="s">
        <v>69</v>
      </c>
      <c r="E35" s="20" t="s">
        <v>67</v>
      </c>
      <c r="F35" s="95"/>
      <c r="G35" s="51"/>
      <c r="H35" s="51"/>
      <c r="I35" s="62">
        <v>1600000</v>
      </c>
      <c r="J35" s="44"/>
      <c r="K35" s="44">
        <v>1600000</v>
      </c>
      <c r="L35" s="30">
        <f t="shared" si="1"/>
        <v>1</v>
      </c>
      <c r="M35" s="31" t="s">
        <v>10</v>
      </c>
      <c r="N35" s="20" t="s">
        <v>24</v>
      </c>
      <c r="O35" s="20"/>
      <c r="P35" s="20"/>
    </row>
    <row r="36" spans="1:16383" s="3" customFormat="1" ht="25.5" customHeight="1" x14ac:dyDescent="0.2">
      <c r="A36" s="86">
        <v>3</v>
      </c>
      <c r="B36" s="84" t="s">
        <v>70</v>
      </c>
      <c r="C36" s="21"/>
      <c r="D36" s="17" t="s">
        <v>9</v>
      </c>
      <c r="E36" s="21"/>
      <c r="F36" s="55"/>
      <c r="G36" s="60" t="s">
        <v>247</v>
      </c>
      <c r="H36" s="60" t="s">
        <v>253</v>
      </c>
      <c r="I36" s="19">
        <f>I37</f>
        <v>8000000</v>
      </c>
      <c r="J36" s="19">
        <v>0</v>
      </c>
      <c r="K36" s="19">
        <f>SUM(K37:K37)</f>
        <v>8000000</v>
      </c>
      <c r="L36" s="28">
        <f t="shared" si="1"/>
        <v>1</v>
      </c>
      <c r="M36" s="29" t="s">
        <v>10</v>
      </c>
      <c r="N36" s="24"/>
      <c r="O36" s="21" t="s">
        <v>232</v>
      </c>
      <c r="P36" s="21" t="s">
        <v>234</v>
      </c>
      <c r="Q36" s="33"/>
    </row>
    <row r="37" spans="1:16383" s="2" customFormat="1" ht="69" customHeight="1" x14ac:dyDescent="0.2">
      <c r="A37" s="87"/>
      <c r="B37" s="85"/>
      <c r="C37" s="20" t="s">
        <v>71</v>
      </c>
      <c r="D37" s="56" t="s">
        <v>427</v>
      </c>
      <c r="E37" s="56" t="s">
        <v>18</v>
      </c>
      <c r="F37" s="52" t="s">
        <v>18</v>
      </c>
      <c r="G37" s="51"/>
      <c r="H37" s="51"/>
      <c r="I37" s="23">
        <v>8000000</v>
      </c>
      <c r="J37" s="44"/>
      <c r="K37" s="44">
        <v>8000000</v>
      </c>
      <c r="L37" s="30">
        <f t="shared" ref="L37:L65" si="2">K37/I37</f>
        <v>1</v>
      </c>
      <c r="M37" s="31" t="s">
        <v>10</v>
      </c>
      <c r="N37" s="20" t="s">
        <v>72</v>
      </c>
      <c r="O37" s="20"/>
      <c r="P37" s="20"/>
    </row>
    <row r="38" spans="1:16383" s="3" customFormat="1" ht="25.5" customHeight="1" x14ac:dyDescent="0.2">
      <c r="A38" s="86">
        <v>4</v>
      </c>
      <c r="B38" s="84" t="s">
        <v>73</v>
      </c>
      <c r="C38" s="21"/>
      <c r="D38" s="17" t="s">
        <v>9</v>
      </c>
      <c r="E38" s="21"/>
      <c r="F38" s="55"/>
      <c r="G38" s="60" t="s">
        <v>248</v>
      </c>
      <c r="H38" s="60" t="s">
        <v>253</v>
      </c>
      <c r="I38" s="19">
        <f>SUM(I39:I39)</f>
        <v>2000000</v>
      </c>
      <c r="J38" s="19">
        <v>0</v>
      </c>
      <c r="K38" s="19">
        <f>SUM(K39:K39)</f>
        <v>2000000</v>
      </c>
      <c r="L38" s="28">
        <f t="shared" si="2"/>
        <v>1</v>
      </c>
      <c r="M38" s="34" t="s">
        <v>10</v>
      </c>
      <c r="N38" s="24"/>
      <c r="O38" s="21" t="s">
        <v>235</v>
      </c>
      <c r="P38" s="21" t="s">
        <v>236</v>
      </c>
      <c r="Q38" s="33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</row>
    <row r="39" spans="1:16383" s="2" customFormat="1" ht="63.75" customHeight="1" x14ac:dyDescent="0.2">
      <c r="A39" s="87"/>
      <c r="B39" s="85"/>
      <c r="C39" s="20" t="s">
        <v>74</v>
      </c>
      <c r="D39" s="22" t="s">
        <v>428</v>
      </c>
      <c r="E39" s="22" t="s">
        <v>75</v>
      </c>
      <c r="F39" s="52" t="s">
        <v>75</v>
      </c>
      <c r="G39" s="51"/>
      <c r="H39" s="51"/>
      <c r="I39" s="40">
        <v>2000000</v>
      </c>
      <c r="J39" s="44"/>
      <c r="K39" s="44">
        <v>2000000</v>
      </c>
      <c r="L39" s="30">
        <f t="shared" si="2"/>
        <v>1</v>
      </c>
      <c r="M39" s="31" t="s">
        <v>10</v>
      </c>
      <c r="N39" s="20" t="s">
        <v>76</v>
      </c>
      <c r="O39" s="58"/>
      <c r="P39" s="58"/>
      <c r="Q39" s="32"/>
    </row>
    <row r="40" spans="1:16383" s="3" customFormat="1" ht="25.5" customHeight="1" x14ac:dyDescent="0.2">
      <c r="A40" s="96">
        <v>5</v>
      </c>
      <c r="B40" s="91" t="s">
        <v>77</v>
      </c>
      <c r="C40" s="21"/>
      <c r="D40" s="17" t="s">
        <v>9</v>
      </c>
      <c r="E40" s="21"/>
      <c r="F40" s="55"/>
      <c r="G40" s="60" t="s">
        <v>246</v>
      </c>
      <c r="H40" s="60" t="s">
        <v>253</v>
      </c>
      <c r="I40" s="19">
        <f t="shared" ref="I40:K40" si="3">SUM(I41:I44)</f>
        <v>2400000</v>
      </c>
      <c r="J40" s="19">
        <v>0.67</v>
      </c>
      <c r="K40" s="19">
        <f t="shared" si="3"/>
        <v>2400000</v>
      </c>
      <c r="L40" s="28">
        <f t="shared" si="2"/>
        <v>1</v>
      </c>
      <c r="M40" s="29" t="s">
        <v>10</v>
      </c>
      <c r="N40" s="24"/>
      <c r="O40" s="21" t="s">
        <v>235</v>
      </c>
      <c r="P40" s="21" t="s">
        <v>237</v>
      </c>
      <c r="Q40" s="33"/>
    </row>
    <row r="41" spans="1:16383" s="2" customFormat="1" ht="25.5" customHeight="1" x14ac:dyDescent="0.2">
      <c r="A41" s="96"/>
      <c r="B41" s="91"/>
      <c r="C41" s="20" t="s">
        <v>78</v>
      </c>
      <c r="D41" s="20" t="s">
        <v>79</v>
      </c>
      <c r="E41" s="22" t="s">
        <v>80</v>
      </c>
      <c r="F41" s="93" t="s">
        <v>80</v>
      </c>
      <c r="G41" s="51"/>
      <c r="H41" s="51"/>
      <c r="I41" s="40">
        <v>1400000</v>
      </c>
      <c r="J41" s="44"/>
      <c r="K41" s="44">
        <v>1400000</v>
      </c>
      <c r="L41" s="30">
        <f t="shared" si="2"/>
        <v>1</v>
      </c>
      <c r="M41" s="31" t="s">
        <v>10</v>
      </c>
      <c r="N41" s="20" t="s">
        <v>14</v>
      </c>
      <c r="O41" s="58"/>
      <c r="P41" s="58"/>
      <c r="Q41" s="32"/>
    </row>
    <row r="42" spans="1:16383" s="2" customFormat="1" ht="25.5" customHeight="1" x14ac:dyDescent="0.2">
      <c r="A42" s="96"/>
      <c r="B42" s="91"/>
      <c r="C42" s="20" t="s">
        <v>81</v>
      </c>
      <c r="D42" s="20" t="s">
        <v>82</v>
      </c>
      <c r="E42" s="20" t="s">
        <v>83</v>
      </c>
      <c r="F42" s="98"/>
      <c r="G42" s="49"/>
      <c r="H42" s="49"/>
      <c r="I42" s="40">
        <v>600000</v>
      </c>
      <c r="J42" s="44"/>
      <c r="K42" s="44">
        <v>600000</v>
      </c>
      <c r="L42" s="30">
        <f t="shared" si="2"/>
        <v>1</v>
      </c>
      <c r="M42" s="31" t="s">
        <v>10</v>
      </c>
      <c r="N42" s="20" t="s">
        <v>14</v>
      </c>
      <c r="O42" s="58"/>
      <c r="P42" s="58"/>
      <c r="Q42" s="32"/>
    </row>
    <row r="43" spans="1:16383" s="2" customFormat="1" ht="25.5" customHeight="1" x14ac:dyDescent="0.2">
      <c r="A43" s="96"/>
      <c r="B43" s="91"/>
      <c r="C43" s="20" t="s">
        <v>84</v>
      </c>
      <c r="D43" s="20" t="s">
        <v>85</v>
      </c>
      <c r="E43" s="20" t="s">
        <v>86</v>
      </c>
      <c r="F43" s="98"/>
      <c r="G43" s="49"/>
      <c r="H43" s="49"/>
      <c r="I43" s="40">
        <v>100000</v>
      </c>
      <c r="J43" s="44"/>
      <c r="K43" s="44">
        <v>100000</v>
      </c>
      <c r="L43" s="30">
        <f t="shared" si="2"/>
        <v>1</v>
      </c>
      <c r="M43" s="31" t="s">
        <v>10</v>
      </c>
      <c r="N43" s="20" t="s">
        <v>14</v>
      </c>
      <c r="O43" s="58"/>
      <c r="P43" s="58"/>
      <c r="Q43" s="32"/>
    </row>
    <row r="44" spans="1:16383" s="2" customFormat="1" ht="25.5" customHeight="1" x14ac:dyDescent="0.2">
      <c r="A44" s="96"/>
      <c r="B44" s="91"/>
      <c r="C44" s="20" t="s">
        <v>87</v>
      </c>
      <c r="D44" s="20" t="s">
        <v>88</v>
      </c>
      <c r="E44" s="20" t="s">
        <v>23</v>
      </c>
      <c r="F44" s="87"/>
      <c r="G44" s="49"/>
      <c r="H44" s="49"/>
      <c r="I44" s="40">
        <v>300000</v>
      </c>
      <c r="J44" s="44"/>
      <c r="K44" s="44">
        <v>300000</v>
      </c>
      <c r="L44" s="30">
        <f t="shared" si="2"/>
        <v>1</v>
      </c>
      <c r="M44" s="31" t="s">
        <v>10</v>
      </c>
      <c r="N44" s="20" t="s">
        <v>89</v>
      </c>
      <c r="O44" s="58"/>
      <c r="P44" s="58"/>
      <c r="Q44" s="32"/>
    </row>
    <row r="45" spans="1:16383" s="3" customFormat="1" ht="41.25" customHeight="1" x14ac:dyDescent="0.2">
      <c r="A45" s="18">
        <v>6</v>
      </c>
      <c r="B45" s="25" t="s">
        <v>90</v>
      </c>
      <c r="C45" s="21"/>
      <c r="D45" s="17" t="s">
        <v>9</v>
      </c>
      <c r="E45" s="21"/>
      <c r="F45" s="55"/>
      <c r="G45" s="60" t="s">
        <v>247</v>
      </c>
      <c r="H45" s="60" t="s">
        <v>253</v>
      </c>
      <c r="I45" s="19">
        <v>196895080</v>
      </c>
      <c r="J45" s="19">
        <v>271.60000000000002</v>
      </c>
      <c r="K45" s="19">
        <f>I45-J45</f>
        <v>196894808.40000001</v>
      </c>
      <c r="L45" s="28">
        <f t="shared" si="2"/>
        <v>0.999998620585136</v>
      </c>
      <c r="M45" s="29" t="s">
        <v>91</v>
      </c>
      <c r="N45" s="24"/>
      <c r="O45" s="21" t="s">
        <v>235</v>
      </c>
      <c r="P45" s="21" t="s">
        <v>237</v>
      </c>
      <c r="Q45" s="33"/>
    </row>
    <row r="46" spans="1:16383" s="2" customFormat="1" ht="25.5" customHeight="1" x14ac:dyDescent="0.2">
      <c r="A46" s="98">
        <v>6</v>
      </c>
      <c r="B46" s="97" t="s">
        <v>92</v>
      </c>
      <c r="C46" s="20" t="s">
        <v>93</v>
      </c>
      <c r="D46" s="20" t="s">
        <v>94</v>
      </c>
      <c r="E46" s="22" t="s">
        <v>223</v>
      </c>
      <c r="F46" s="99" t="s">
        <v>18</v>
      </c>
      <c r="G46" s="53"/>
      <c r="H46" s="53"/>
      <c r="I46" s="23">
        <v>7000000</v>
      </c>
      <c r="J46" s="44"/>
      <c r="K46" s="44">
        <v>7000000</v>
      </c>
      <c r="L46" s="30">
        <f t="shared" si="2"/>
        <v>1</v>
      </c>
      <c r="M46" s="35" t="s">
        <v>91</v>
      </c>
      <c r="N46" s="20" t="s">
        <v>14</v>
      </c>
      <c r="O46" s="20"/>
      <c r="P46" s="20"/>
    </row>
    <row r="47" spans="1:16383" s="2" customFormat="1" ht="25.5" customHeight="1" x14ac:dyDescent="0.2">
      <c r="A47" s="98"/>
      <c r="B47" s="96"/>
      <c r="C47" s="20" t="s">
        <v>96</v>
      </c>
      <c r="D47" s="20" t="s">
        <v>97</v>
      </c>
      <c r="E47" s="22" t="s">
        <v>98</v>
      </c>
      <c r="F47" s="99"/>
      <c r="G47" s="53"/>
      <c r="H47" s="53"/>
      <c r="I47" s="23">
        <v>28000000</v>
      </c>
      <c r="J47" s="44"/>
      <c r="K47" s="44">
        <v>28000000</v>
      </c>
      <c r="L47" s="30">
        <f t="shared" si="2"/>
        <v>1</v>
      </c>
      <c r="M47" s="35" t="s">
        <v>91</v>
      </c>
      <c r="N47" s="20" t="s">
        <v>14</v>
      </c>
      <c r="O47" s="20"/>
      <c r="P47" s="20"/>
    </row>
    <row r="48" spans="1:16383" s="2" customFormat="1" ht="25.5" customHeight="1" x14ac:dyDescent="0.2">
      <c r="A48" s="98"/>
      <c r="B48" s="96"/>
      <c r="C48" s="20" t="s">
        <v>99</v>
      </c>
      <c r="D48" s="20" t="s">
        <v>17</v>
      </c>
      <c r="E48" s="22" t="s">
        <v>18</v>
      </c>
      <c r="F48" s="99"/>
      <c r="G48" s="53"/>
      <c r="H48" s="53"/>
      <c r="I48" s="40">
        <v>1350000</v>
      </c>
      <c r="J48" s="44"/>
      <c r="K48" s="44">
        <v>1350000</v>
      </c>
      <c r="L48" s="30">
        <f t="shared" si="2"/>
        <v>1</v>
      </c>
      <c r="M48" s="35" t="s">
        <v>91</v>
      </c>
      <c r="N48" s="20" t="s">
        <v>14</v>
      </c>
      <c r="O48" s="20"/>
      <c r="P48" s="20"/>
    </row>
    <row r="49" spans="1:16" s="2" customFormat="1" ht="25.5" customHeight="1" x14ac:dyDescent="0.2">
      <c r="A49" s="98"/>
      <c r="B49" s="96"/>
      <c r="C49" s="20"/>
      <c r="D49" s="20" t="s">
        <v>100</v>
      </c>
      <c r="E49" s="20" t="s">
        <v>101</v>
      </c>
      <c r="F49" s="99"/>
      <c r="G49" s="53"/>
      <c r="H49" s="53"/>
      <c r="I49" s="23">
        <v>2000000</v>
      </c>
      <c r="J49" s="44"/>
      <c r="K49" s="44">
        <v>2000000</v>
      </c>
      <c r="L49" s="30">
        <f t="shared" si="2"/>
        <v>1</v>
      </c>
      <c r="M49" s="35"/>
      <c r="N49" s="20"/>
      <c r="O49" s="20"/>
      <c r="P49" s="20"/>
    </row>
    <row r="50" spans="1:16" s="2" customFormat="1" ht="34.5" customHeight="1" x14ac:dyDescent="0.2">
      <c r="A50" s="98"/>
      <c r="B50" s="97" t="s">
        <v>222</v>
      </c>
      <c r="C50" s="20" t="s">
        <v>103</v>
      </c>
      <c r="D50" s="20" t="s">
        <v>104</v>
      </c>
      <c r="E50" s="22" t="s">
        <v>105</v>
      </c>
      <c r="F50" s="99" t="s">
        <v>221</v>
      </c>
      <c r="G50" s="53"/>
      <c r="H50" s="53"/>
      <c r="I50" s="23">
        <v>10000000</v>
      </c>
      <c r="J50" s="44"/>
      <c r="K50" s="44">
        <v>10000000</v>
      </c>
      <c r="L50" s="30">
        <f t="shared" si="2"/>
        <v>1</v>
      </c>
      <c r="M50" s="35" t="s">
        <v>91</v>
      </c>
      <c r="N50" s="20" t="s">
        <v>106</v>
      </c>
      <c r="O50" s="20"/>
      <c r="P50" s="20"/>
    </row>
    <row r="51" spans="1:16" s="2" customFormat="1" ht="34.5" customHeight="1" x14ac:dyDescent="0.2">
      <c r="A51" s="98"/>
      <c r="B51" s="97"/>
      <c r="C51" s="20"/>
      <c r="D51" s="20" t="s">
        <v>109</v>
      </c>
      <c r="E51" s="20" t="s">
        <v>105</v>
      </c>
      <c r="F51" s="99"/>
      <c r="G51" s="53"/>
      <c r="H51" s="53"/>
      <c r="I51" s="23">
        <v>1000000</v>
      </c>
      <c r="J51" s="44"/>
      <c r="K51" s="44">
        <v>1000000</v>
      </c>
      <c r="L51" s="30">
        <f t="shared" si="2"/>
        <v>1</v>
      </c>
      <c r="M51" s="35"/>
      <c r="N51" s="20"/>
      <c r="O51" s="20"/>
      <c r="P51" s="20"/>
    </row>
    <row r="52" spans="1:16" s="42" customFormat="1" ht="31.5" customHeight="1" x14ac:dyDescent="0.2">
      <c r="A52" s="98"/>
      <c r="B52" s="97"/>
      <c r="C52" s="39" t="s">
        <v>107</v>
      </c>
      <c r="D52" s="39" t="s">
        <v>108</v>
      </c>
      <c r="E52" s="22" t="s">
        <v>220</v>
      </c>
      <c r="F52" s="99"/>
      <c r="G52" s="53"/>
      <c r="H52" s="53"/>
      <c r="I52" s="40">
        <v>33074100</v>
      </c>
      <c r="J52" s="44"/>
      <c r="K52" s="40">
        <v>33074100</v>
      </c>
      <c r="L52" s="41">
        <f t="shared" si="2"/>
        <v>1</v>
      </c>
      <c r="M52" s="31" t="s">
        <v>91</v>
      </c>
      <c r="N52" s="39" t="s">
        <v>14</v>
      </c>
      <c r="O52" s="39"/>
      <c r="P52" s="39"/>
    </row>
    <row r="53" spans="1:16" s="2" customFormat="1" ht="25.5" customHeight="1" x14ac:dyDescent="0.2">
      <c r="A53" s="98"/>
      <c r="B53" s="97"/>
      <c r="C53" s="20"/>
      <c r="D53" s="20" t="s">
        <v>126</v>
      </c>
      <c r="E53" s="22" t="s">
        <v>102</v>
      </c>
      <c r="F53" s="99"/>
      <c r="G53" s="53"/>
      <c r="H53" s="53"/>
      <c r="I53" s="23">
        <v>3000000</v>
      </c>
      <c r="J53" s="44"/>
      <c r="K53" s="44">
        <v>3000000</v>
      </c>
      <c r="L53" s="30">
        <f t="shared" si="2"/>
        <v>1</v>
      </c>
      <c r="M53" s="31"/>
      <c r="N53" s="20"/>
      <c r="O53" s="20"/>
      <c r="P53" s="20"/>
    </row>
    <row r="54" spans="1:16" s="2" customFormat="1" ht="25.5" customHeight="1" x14ac:dyDescent="0.2">
      <c r="A54" s="98"/>
      <c r="B54" s="97"/>
      <c r="C54" s="20"/>
      <c r="D54" s="20" t="s">
        <v>127</v>
      </c>
      <c r="E54" s="20" t="s">
        <v>102</v>
      </c>
      <c r="F54" s="99"/>
      <c r="G54" s="53"/>
      <c r="H54" s="53"/>
      <c r="I54" s="23">
        <v>2000000</v>
      </c>
      <c r="J54" s="44"/>
      <c r="K54" s="44">
        <v>2000000</v>
      </c>
      <c r="L54" s="30">
        <f t="shared" si="2"/>
        <v>1</v>
      </c>
      <c r="M54" s="31"/>
      <c r="N54" s="20"/>
      <c r="O54" s="20"/>
      <c r="P54" s="20"/>
    </row>
    <row r="55" spans="1:16" s="2" customFormat="1" ht="25.5" customHeight="1" x14ac:dyDescent="0.2">
      <c r="A55" s="98"/>
      <c r="B55" s="97"/>
      <c r="C55" s="20"/>
      <c r="D55" s="20" t="s">
        <v>128</v>
      </c>
      <c r="E55" s="22" t="s">
        <v>102</v>
      </c>
      <c r="F55" s="99"/>
      <c r="G55" s="53"/>
      <c r="H55" s="53"/>
      <c r="I55" s="23">
        <v>800000</v>
      </c>
      <c r="J55" s="44"/>
      <c r="K55" s="44">
        <v>800000</v>
      </c>
      <c r="L55" s="30">
        <f t="shared" si="2"/>
        <v>1</v>
      </c>
      <c r="M55" s="31"/>
      <c r="N55" s="20"/>
      <c r="O55" s="20"/>
      <c r="P55" s="20"/>
    </row>
    <row r="56" spans="1:16" s="2" customFormat="1" ht="28.5" customHeight="1" x14ac:dyDescent="0.2">
      <c r="A56" s="98"/>
      <c r="B56" s="94" t="s">
        <v>429</v>
      </c>
      <c r="C56" s="38" t="s">
        <v>200</v>
      </c>
      <c r="D56" s="38" t="s">
        <v>201</v>
      </c>
      <c r="E56" s="22" t="s">
        <v>217</v>
      </c>
      <c r="F56" s="99" t="s">
        <v>224</v>
      </c>
      <c r="G56" s="53"/>
      <c r="H56" s="53"/>
      <c r="I56" s="44">
        <v>2700000</v>
      </c>
      <c r="J56" s="44"/>
      <c r="K56" s="40">
        <v>2700000</v>
      </c>
      <c r="L56" s="30">
        <f t="shared" si="2"/>
        <v>1</v>
      </c>
      <c r="M56" s="31"/>
      <c r="N56" s="20"/>
      <c r="O56" s="20"/>
      <c r="P56" s="20"/>
    </row>
    <row r="57" spans="1:16" s="2" customFormat="1" ht="28.5" customHeight="1" x14ac:dyDescent="0.2">
      <c r="A57" s="98"/>
      <c r="B57" s="94"/>
      <c r="C57" s="38" t="s">
        <v>202</v>
      </c>
      <c r="D57" s="38" t="s">
        <v>203</v>
      </c>
      <c r="E57" s="22" t="s">
        <v>217</v>
      </c>
      <c r="F57" s="100"/>
      <c r="G57" s="54"/>
      <c r="H57" s="54"/>
      <c r="I57" s="44">
        <v>3300000</v>
      </c>
      <c r="J57" s="44"/>
      <c r="K57" s="40">
        <v>3300000</v>
      </c>
      <c r="L57" s="30">
        <f t="shared" si="2"/>
        <v>1</v>
      </c>
      <c r="M57" s="31"/>
      <c r="N57" s="20"/>
      <c r="O57" s="20"/>
      <c r="P57" s="20"/>
    </row>
    <row r="58" spans="1:16" s="2" customFormat="1" ht="28.5" customHeight="1" x14ac:dyDescent="0.2">
      <c r="A58" s="98"/>
      <c r="B58" s="94"/>
      <c r="C58" s="38" t="s">
        <v>204</v>
      </c>
      <c r="D58" s="38" t="s">
        <v>205</v>
      </c>
      <c r="E58" s="22" t="s">
        <v>217</v>
      </c>
      <c r="F58" s="100"/>
      <c r="G58" s="54"/>
      <c r="H58" s="54"/>
      <c r="I58" s="44">
        <v>4000000</v>
      </c>
      <c r="J58" s="44"/>
      <c r="K58" s="40">
        <v>4000000</v>
      </c>
      <c r="L58" s="30">
        <f t="shared" si="2"/>
        <v>1</v>
      </c>
      <c r="M58" s="31"/>
      <c r="N58" s="20"/>
      <c r="O58" s="20"/>
      <c r="P58" s="20"/>
    </row>
    <row r="59" spans="1:16" s="2" customFormat="1" ht="25.5" customHeight="1" x14ac:dyDescent="0.2">
      <c r="A59" s="98"/>
      <c r="B59" s="94"/>
      <c r="C59" s="38" t="s">
        <v>206</v>
      </c>
      <c r="D59" s="38" t="s">
        <v>207</v>
      </c>
      <c r="E59" s="22" t="s">
        <v>217</v>
      </c>
      <c r="F59" s="100"/>
      <c r="G59" s="54"/>
      <c r="H59" s="54"/>
      <c r="I59" s="44">
        <v>2500000</v>
      </c>
      <c r="J59" s="44"/>
      <c r="K59" s="40">
        <v>2500000</v>
      </c>
      <c r="L59" s="30">
        <f t="shared" si="2"/>
        <v>1</v>
      </c>
      <c r="M59" s="31"/>
      <c r="N59" s="20"/>
      <c r="O59" s="20"/>
      <c r="P59" s="20"/>
    </row>
    <row r="60" spans="1:16" s="2" customFormat="1" ht="25.5" customHeight="1" x14ac:dyDescent="0.2">
      <c r="A60" s="98"/>
      <c r="B60" s="94"/>
      <c r="C60" s="38" t="s">
        <v>208</v>
      </c>
      <c r="D60" s="38" t="s">
        <v>209</v>
      </c>
      <c r="E60" s="38" t="s">
        <v>212</v>
      </c>
      <c r="F60" s="100"/>
      <c r="G60" s="54"/>
      <c r="H60" s="54"/>
      <c r="I60" s="44">
        <v>12500000</v>
      </c>
      <c r="J60" s="44"/>
      <c r="K60" s="40">
        <v>12500000</v>
      </c>
      <c r="L60" s="30">
        <f t="shared" si="2"/>
        <v>1</v>
      </c>
      <c r="M60" s="31"/>
      <c r="N60" s="20"/>
      <c r="O60" s="20"/>
      <c r="P60" s="20"/>
    </row>
    <row r="61" spans="1:16" s="2" customFormat="1" ht="25.5" customHeight="1" x14ac:dyDescent="0.2">
      <c r="A61" s="98"/>
      <c r="B61" s="94"/>
      <c r="C61" s="38"/>
      <c r="D61" s="38" t="s">
        <v>211</v>
      </c>
      <c r="E61" s="38" t="s">
        <v>213</v>
      </c>
      <c r="F61" s="100"/>
      <c r="G61" s="54"/>
      <c r="H61" s="54"/>
      <c r="I61" s="44">
        <v>5000000</v>
      </c>
      <c r="J61" s="44"/>
      <c r="K61" s="40">
        <v>5000000</v>
      </c>
      <c r="L61" s="30">
        <f t="shared" si="2"/>
        <v>1</v>
      </c>
      <c r="M61" s="31"/>
      <c r="N61" s="20"/>
      <c r="O61" s="20"/>
      <c r="P61" s="20"/>
    </row>
    <row r="62" spans="1:16" s="2" customFormat="1" ht="36" customHeight="1" x14ac:dyDescent="0.2">
      <c r="A62" s="98"/>
      <c r="B62" s="94"/>
      <c r="C62" s="38" t="s">
        <v>210</v>
      </c>
      <c r="D62" s="20" t="s">
        <v>218</v>
      </c>
      <c r="E62" s="22" t="s">
        <v>219</v>
      </c>
      <c r="F62" s="100"/>
      <c r="G62" s="54"/>
      <c r="H62" s="54"/>
      <c r="I62" s="44">
        <v>31776333.870000001</v>
      </c>
      <c r="J62" s="40"/>
      <c r="K62" s="40">
        <v>31733677.880000003</v>
      </c>
      <c r="L62" s="30">
        <f t="shared" si="2"/>
        <v>0.99865761764165406</v>
      </c>
      <c r="M62" s="31"/>
      <c r="N62" s="20"/>
      <c r="O62" s="20"/>
      <c r="P62" s="20"/>
    </row>
    <row r="63" spans="1:16" s="2" customFormat="1" ht="42.75" customHeight="1" x14ac:dyDescent="0.2">
      <c r="A63" s="98"/>
      <c r="B63" s="93" t="s">
        <v>117</v>
      </c>
      <c r="C63" s="20" t="s">
        <v>118</v>
      </c>
      <c r="D63" s="20" t="s">
        <v>117</v>
      </c>
      <c r="E63" s="22" t="s">
        <v>119</v>
      </c>
      <c r="F63" s="101" t="s">
        <v>120</v>
      </c>
      <c r="G63" s="54"/>
      <c r="H63" s="54"/>
      <c r="I63" s="23">
        <v>14500000</v>
      </c>
      <c r="J63" s="44"/>
      <c r="K63" s="44">
        <v>14500000</v>
      </c>
      <c r="L63" s="30">
        <f t="shared" si="2"/>
        <v>1</v>
      </c>
      <c r="M63" s="31" t="s">
        <v>91</v>
      </c>
      <c r="N63" s="20" t="s">
        <v>14</v>
      </c>
      <c r="O63" s="20"/>
      <c r="P63" s="20"/>
    </row>
    <row r="64" spans="1:16" s="2" customFormat="1" ht="30.75" customHeight="1" x14ac:dyDescent="0.2">
      <c r="A64" s="98"/>
      <c r="B64" s="87"/>
      <c r="C64" s="20" t="s">
        <v>121</v>
      </c>
      <c r="D64" s="20" t="s">
        <v>122</v>
      </c>
      <c r="E64" s="22" t="s">
        <v>196</v>
      </c>
      <c r="F64" s="102"/>
      <c r="G64" s="54"/>
      <c r="H64" s="54"/>
      <c r="I64" s="23">
        <v>9408000</v>
      </c>
      <c r="J64" s="44"/>
      <c r="K64" s="44">
        <v>9408000</v>
      </c>
      <c r="L64" s="30">
        <f t="shared" si="2"/>
        <v>1</v>
      </c>
      <c r="M64" s="31" t="s">
        <v>91</v>
      </c>
      <c r="N64" s="20" t="s">
        <v>14</v>
      </c>
      <c r="O64" s="20"/>
      <c r="P64" s="20"/>
    </row>
    <row r="65" spans="1:17" s="42" customFormat="1" ht="30" customHeight="1" x14ac:dyDescent="0.2">
      <c r="A65" s="98"/>
      <c r="B65" s="51" t="s">
        <v>225</v>
      </c>
      <c r="C65" s="39" t="s">
        <v>123</v>
      </c>
      <c r="D65" s="22" t="s">
        <v>124</v>
      </c>
      <c r="E65" s="22" t="s">
        <v>125</v>
      </c>
      <c r="F65" s="53" t="s">
        <v>125</v>
      </c>
      <c r="G65" s="53"/>
      <c r="H65" s="53"/>
      <c r="I65" s="40">
        <v>10000000</v>
      </c>
      <c r="J65" s="44"/>
      <c r="K65" s="40">
        <v>10000000</v>
      </c>
      <c r="L65" s="41">
        <f t="shared" si="2"/>
        <v>1</v>
      </c>
      <c r="M65" s="31" t="s">
        <v>91</v>
      </c>
      <c r="N65" s="39" t="s">
        <v>22</v>
      </c>
      <c r="O65" s="39"/>
      <c r="P65" s="39"/>
    </row>
    <row r="66" spans="1:17" s="2" customFormat="1" ht="29.25" customHeight="1" x14ac:dyDescent="0.2">
      <c r="A66" s="98"/>
      <c r="B66" s="93" t="s">
        <v>129</v>
      </c>
      <c r="C66" s="20" t="s">
        <v>130</v>
      </c>
      <c r="D66" s="20" t="s">
        <v>131</v>
      </c>
      <c r="E66" s="22" t="s">
        <v>13</v>
      </c>
      <c r="F66" s="103" t="s">
        <v>132</v>
      </c>
      <c r="G66" s="53"/>
      <c r="H66" s="53"/>
      <c r="I66" s="23">
        <v>4000000</v>
      </c>
      <c r="J66" s="44"/>
      <c r="K66" s="44">
        <v>4000000</v>
      </c>
      <c r="L66" s="30">
        <f t="shared" ref="L66:L97" si="4">K66/I66</f>
        <v>1</v>
      </c>
      <c r="M66" s="31" t="s">
        <v>91</v>
      </c>
      <c r="N66" s="20" t="s">
        <v>14</v>
      </c>
      <c r="O66" s="20"/>
      <c r="P66" s="20"/>
    </row>
    <row r="67" spans="1:17" s="2" customFormat="1" ht="29.25" customHeight="1" x14ac:dyDescent="0.2">
      <c r="A67" s="98"/>
      <c r="B67" s="94"/>
      <c r="C67" s="20" t="s">
        <v>133</v>
      </c>
      <c r="D67" s="20" t="s">
        <v>134</v>
      </c>
      <c r="E67" s="22" t="s">
        <v>132</v>
      </c>
      <c r="F67" s="104"/>
      <c r="G67" s="53"/>
      <c r="H67" s="53"/>
      <c r="I67" s="23">
        <v>800000</v>
      </c>
      <c r="J67" s="44"/>
      <c r="K67" s="44">
        <v>800000</v>
      </c>
      <c r="L67" s="30">
        <f t="shared" si="4"/>
        <v>1</v>
      </c>
      <c r="M67" s="31" t="s">
        <v>91</v>
      </c>
      <c r="N67" s="20" t="s">
        <v>89</v>
      </c>
      <c r="O67" s="20"/>
      <c r="P67" s="20"/>
    </row>
    <row r="68" spans="1:17" s="2" customFormat="1" ht="29.25" customHeight="1" x14ac:dyDescent="0.2">
      <c r="A68" s="98"/>
      <c r="B68" s="95"/>
      <c r="C68" s="20" t="s">
        <v>135</v>
      </c>
      <c r="D68" s="20" t="s">
        <v>136</v>
      </c>
      <c r="E68" s="20" t="s">
        <v>132</v>
      </c>
      <c r="F68" s="105"/>
      <c r="G68" s="53"/>
      <c r="H68" s="53"/>
      <c r="I68" s="23">
        <v>15800000</v>
      </c>
      <c r="J68" s="44"/>
      <c r="K68" s="44">
        <v>15800000</v>
      </c>
      <c r="L68" s="30">
        <f t="shared" si="4"/>
        <v>1</v>
      </c>
      <c r="M68" s="31" t="s">
        <v>91</v>
      </c>
      <c r="N68" s="20" t="s">
        <v>14</v>
      </c>
      <c r="O68" s="20"/>
      <c r="P68" s="20"/>
    </row>
    <row r="69" spans="1:17" s="2" customFormat="1" ht="25.5" customHeight="1" x14ac:dyDescent="0.2">
      <c r="A69" s="87"/>
      <c r="B69" s="51" t="s">
        <v>137</v>
      </c>
      <c r="C69" s="20" t="s">
        <v>138</v>
      </c>
      <c r="D69" s="20" t="s">
        <v>139</v>
      </c>
      <c r="E69" s="22" t="s">
        <v>23</v>
      </c>
      <c r="F69" s="53" t="s">
        <v>23</v>
      </c>
      <c r="G69" s="53"/>
      <c r="H69" s="53"/>
      <c r="I69" s="23">
        <v>5000000</v>
      </c>
      <c r="J69" s="44">
        <v>271.60000000000002</v>
      </c>
      <c r="K69" s="44">
        <f>I69-J69</f>
        <v>4999728.4000000004</v>
      </c>
      <c r="L69" s="30">
        <f t="shared" si="4"/>
        <v>0.99994568000000006</v>
      </c>
      <c r="M69" s="31" t="s">
        <v>91</v>
      </c>
      <c r="N69" s="20" t="s">
        <v>14</v>
      </c>
      <c r="O69" s="20"/>
      <c r="P69" s="20"/>
    </row>
    <row r="70" spans="1:17" s="3" customFormat="1" ht="30.75" customHeight="1" x14ac:dyDescent="0.2">
      <c r="A70" s="96">
        <v>7</v>
      </c>
      <c r="B70" s="84" t="s">
        <v>140</v>
      </c>
      <c r="C70" s="21"/>
      <c r="D70" s="17" t="s">
        <v>9</v>
      </c>
      <c r="E70" s="21"/>
      <c r="F70" s="55"/>
      <c r="G70" s="60" t="s">
        <v>247</v>
      </c>
      <c r="H70" s="60" t="s">
        <v>253</v>
      </c>
      <c r="I70" s="19">
        <f t="shared" ref="I70" si="5">SUM(I71:I89)</f>
        <v>20520000</v>
      </c>
      <c r="J70" s="19">
        <v>23</v>
      </c>
      <c r="K70" s="19">
        <f>I70-J70-43567.91</f>
        <v>20476409.09</v>
      </c>
      <c r="L70" s="28">
        <f t="shared" si="4"/>
        <v>0.99787568664717352</v>
      </c>
      <c r="M70" s="29" t="s">
        <v>10</v>
      </c>
      <c r="N70" s="24"/>
      <c r="O70" s="21" t="s">
        <v>238</v>
      </c>
      <c r="P70" s="21" t="s">
        <v>239</v>
      </c>
      <c r="Q70" s="33"/>
    </row>
    <row r="71" spans="1:17" s="2" customFormat="1" ht="25.5" customHeight="1" x14ac:dyDescent="0.2">
      <c r="A71" s="96"/>
      <c r="B71" s="92"/>
      <c r="C71" s="20" t="s">
        <v>141</v>
      </c>
      <c r="D71" s="20" t="s">
        <v>142</v>
      </c>
      <c r="E71" s="20" t="s">
        <v>116</v>
      </c>
      <c r="F71" s="97" t="s">
        <v>430</v>
      </c>
      <c r="G71" s="51"/>
      <c r="H71" s="51"/>
      <c r="I71" s="40">
        <v>800000</v>
      </c>
      <c r="J71" s="44"/>
      <c r="K71" s="44">
        <v>800000</v>
      </c>
      <c r="L71" s="30">
        <f t="shared" si="4"/>
        <v>1</v>
      </c>
      <c r="M71" s="31" t="s">
        <v>10</v>
      </c>
      <c r="N71" s="20" t="s">
        <v>143</v>
      </c>
      <c r="O71" s="58"/>
      <c r="P71" s="58"/>
      <c r="Q71" s="32"/>
    </row>
    <row r="72" spans="1:17" s="2" customFormat="1" ht="25.5" customHeight="1" x14ac:dyDescent="0.2">
      <c r="A72" s="96"/>
      <c r="B72" s="92"/>
      <c r="C72" s="20" t="s">
        <v>144</v>
      </c>
      <c r="D72" s="20" t="s">
        <v>145</v>
      </c>
      <c r="E72" s="20" t="s">
        <v>116</v>
      </c>
      <c r="F72" s="97"/>
      <c r="G72" s="51"/>
      <c r="H72" s="51"/>
      <c r="I72" s="40">
        <v>400000</v>
      </c>
      <c r="J72" s="44"/>
      <c r="K72" s="44">
        <v>400000</v>
      </c>
      <c r="L72" s="30">
        <f t="shared" si="4"/>
        <v>1</v>
      </c>
      <c r="M72" s="31" t="s">
        <v>10</v>
      </c>
      <c r="N72" s="20"/>
      <c r="O72" s="58"/>
      <c r="P72" s="58"/>
      <c r="Q72" s="32"/>
    </row>
    <row r="73" spans="1:17" s="2" customFormat="1" ht="25.5" customHeight="1" x14ac:dyDescent="0.2">
      <c r="A73" s="96"/>
      <c r="B73" s="92"/>
      <c r="C73" s="20" t="s">
        <v>146</v>
      </c>
      <c r="D73" s="20" t="s">
        <v>147</v>
      </c>
      <c r="E73" s="20" t="s">
        <v>116</v>
      </c>
      <c r="F73" s="97"/>
      <c r="G73" s="51"/>
      <c r="H73" s="51"/>
      <c r="I73" s="40">
        <v>300000</v>
      </c>
      <c r="J73" s="44"/>
      <c r="K73" s="44">
        <v>300000</v>
      </c>
      <c r="L73" s="30">
        <f t="shared" si="4"/>
        <v>1</v>
      </c>
      <c r="M73" s="31" t="s">
        <v>10</v>
      </c>
      <c r="N73" s="20" t="s">
        <v>143</v>
      </c>
      <c r="O73" s="58"/>
      <c r="P73" s="58"/>
      <c r="Q73" s="32"/>
    </row>
    <row r="74" spans="1:17" s="2" customFormat="1" ht="29.25" customHeight="1" x14ac:dyDescent="0.2">
      <c r="A74" s="96"/>
      <c r="B74" s="92"/>
      <c r="C74" s="20" t="s">
        <v>148</v>
      </c>
      <c r="D74" s="22" t="s">
        <v>149</v>
      </c>
      <c r="E74" s="22" t="s">
        <v>430</v>
      </c>
      <c r="F74" s="97"/>
      <c r="G74" s="51"/>
      <c r="H74" s="51"/>
      <c r="I74" s="23">
        <v>7500000</v>
      </c>
      <c r="J74" s="44">
        <v>23</v>
      </c>
      <c r="K74" s="44">
        <f>I74-J74</f>
        <v>7499977</v>
      </c>
      <c r="L74" s="30">
        <f t="shared" si="4"/>
        <v>0.99999693333333328</v>
      </c>
      <c r="M74" s="31" t="s">
        <v>10</v>
      </c>
      <c r="N74" s="20" t="s">
        <v>143</v>
      </c>
      <c r="O74" s="58"/>
      <c r="P74" s="58"/>
      <c r="Q74" s="32"/>
    </row>
    <row r="75" spans="1:17" s="2" customFormat="1" ht="25.5" customHeight="1" x14ac:dyDescent="0.2">
      <c r="A75" s="96"/>
      <c r="B75" s="92"/>
      <c r="C75" s="20" t="s">
        <v>150</v>
      </c>
      <c r="D75" s="20" t="s">
        <v>151</v>
      </c>
      <c r="E75" s="20" t="s">
        <v>18</v>
      </c>
      <c r="F75" s="97"/>
      <c r="G75" s="51"/>
      <c r="H75" s="51"/>
      <c r="I75" s="40">
        <v>1200000</v>
      </c>
      <c r="J75" s="44"/>
      <c r="K75" s="44">
        <v>1200000</v>
      </c>
      <c r="L75" s="30">
        <f t="shared" si="4"/>
        <v>1</v>
      </c>
      <c r="M75" s="31" t="s">
        <v>10</v>
      </c>
      <c r="N75" s="20"/>
      <c r="O75" s="58"/>
      <c r="P75" s="58"/>
      <c r="Q75" s="32"/>
    </row>
    <row r="76" spans="1:17" s="2" customFormat="1" ht="30" customHeight="1" x14ac:dyDescent="0.2">
      <c r="A76" s="96"/>
      <c r="B76" s="92"/>
      <c r="C76" s="20" t="s">
        <v>152</v>
      </c>
      <c r="D76" s="20" t="s">
        <v>153</v>
      </c>
      <c r="E76" s="20" t="s">
        <v>18</v>
      </c>
      <c r="F76" s="97"/>
      <c r="G76" s="51"/>
      <c r="H76" s="51"/>
      <c r="I76" s="40">
        <v>400000</v>
      </c>
      <c r="J76" s="44"/>
      <c r="K76" s="44">
        <v>400000</v>
      </c>
      <c r="L76" s="30">
        <f t="shared" si="4"/>
        <v>1</v>
      </c>
      <c r="M76" s="31" t="s">
        <v>10</v>
      </c>
      <c r="N76" s="20"/>
      <c r="O76" s="58"/>
      <c r="P76" s="58"/>
      <c r="Q76" s="32"/>
    </row>
    <row r="77" spans="1:17" s="2" customFormat="1" ht="30" customHeight="1" x14ac:dyDescent="0.2">
      <c r="A77" s="96"/>
      <c r="B77" s="92"/>
      <c r="C77" s="20"/>
      <c r="D77" s="20" t="s">
        <v>154</v>
      </c>
      <c r="E77" s="20" t="s">
        <v>75</v>
      </c>
      <c r="F77" s="97"/>
      <c r="G77" s="51"/>
      <c r="H77" s="51"/>
      <c r="I77" s="23">
        <v>300000</v>
      </c>
      <c r="J77" s="44"/>
      <c r="K77" s="44">
        <v>300000</v>
      </c>
      <c r="L77" s="30">
        <f t="shared" si="4"/>
        <v>1</v>
      </c>
      <c r="M77" s="31" t="s">
        <v>10</v>
      </c>
      <c r="N77" s="20" t="s">
        <v>143</v>
      </c>
      <c r="O77" s="58"/>
      <c r="P77" s="58"/>
      <c r="Q77" s="32"/>
    </row>
    <row r="78" spans="1:17" s="2" customFormat="1" ht="30" customHeight="1" x14ac:dyDescent="0.2">
      <c r="A78" s="96"/>
      <c r="B78" s="92"/>
      <c r="C78" s="20"/>
      <c r="D78" s="20" t="s">
        <v>155</v>
      </c>
      <c r="E78" s="20" t="s">
        <v>75</v>
      </c>
      <c r="F78" s="97"/>
      <c r="G78" s="51"/>
      <c r="H78" s="51"/>
      <c r="I78" s="23">
        <v>200000</v>
      </c>
      <c r="J78" s="44"/>
      <c r="K78" s="44">
        <v>200000</v>
      </c>
      <c r="L78" s="30">
        <f t="shared" si="4"/>
        <v>1</v>
      </c>
      <c r="M78" s="31" t="s">
        <v>10</v>
      </c>
      <c r="N78" s="20" t="s">
        <v>143</v>
      </c>
      <c r="O78" s="58"/>
      <c r="P78" s="58"/>
      <c r="Q78" s="32"/>
    </row>
    <row r="79" spans="1:17" s="2" customFormat="1" ht="30" customHeight="1" x14ac:dyDescent="0.2">
      <c r="A79" s="96"/>
      <c r="B79" s="92"/>
      <c r="C79" s="20" t="s">
        <v>156</v>
      </c>
      <c r="D79" s="22" t="s">
        <v>157</v>
      </c>
      <c r="E79" s="22" t="s">
        <v>198</v>
      </c>
      <c r="F79" s="97"/>
      <c r="G79" s="51"/>
      <c r="H79" s="51"/>
      <c r="I79" s="23">
        <v>285000</v>
      </c>
      <c r="J79" s="44"/>
      <c r="K79" s="44">
        <v>285000</v>
      </c>
      <c r="L79" s="30">
        <f t="shared" si="4"/>
        <v>1</v>
      </c>
      <c r="M79" s="31" t="s">
        <v>10</v>
      </c>
      <c r="N79" s="20" t="s">
        <v>143</v>
      </c>
      <c r="O79" s="58"/>
      <c r="P79" s="58"/>
      <c r="Q79" s="32"/>
    </row>
    <row r="80" spans="1:17" s="2" customFormat="1" ht="30" customHeight="1" x14ac:dyDescent="0.2">
      <c r="A80" s="96"/>
      <c r="B80" s="92"/>
      <c r="C80" s="20"/>
      <c r="D80" s="22" t="s">
        <v>157</v>
      </c>
      <c r="E80" s="22" t="s">
        <v>197</v>
      </c>
      <c r="F80" s="97"/>
      <c r="G80" s="51"/>
      <c r="H80" s="51"/>
      <c r="I80" s="23">
        <v>740000</v>
      </c>
      <c r="J80" s="44"/>
      <c r="K80" s="44">
        <v>740000</v>
      </c>
      <c r="L80" s="30">
        <f t="shared" si="4"/>
        <v>1</v>
      </c>
      <c r="M80" s="31"/>
      <c r="N80" s="20"/>
      <c r="O80" s="58"/>
      <c r="P80" s="58"/>
      <c r="Q80" s="32"/>
    </row>
    <row r="81" spans="1:17" s="2" customFormat="1" ht="30" customHeight="1" x14ac:dyDescent="0.2">
      <c r="A81" s="96"/>
      <c r="B81" s="92"/>
      <c r="C81" s="20"/>
      <c r="D81" s="22" t="s">
        <v>157</v>
      </c>
      <c r="E81" s="22" t="s">
        <v>199</v>
      </c>
      <c r="F81" s="97" t="s">
        <v>431</v>
      </c>
      <c r="G81" s="51"/>
      <c r="H81" s="51"/>
      <c r="I81" s="23">
        <v>500000</v>
      </c>
      <c r="J81" s="44"/>
      <c r="K81" s="44">
        <v>500000</v>
      </c>
      <c r="L81" s="30">
        <f t="shared" si="4"/>
        <v>1</v>
      </c>
      <c r="M81" s="31"/>
      <c r="N81" s="20"/>
      <c r="O81" s="58"/>
      <c r="P81" s="58"/>
      <c r="Q81" s="32"/>
    </row>
    <row r="82" spans="1:17" s="2" customFormat="1" ht="25.5" customHeight="1" x14ac:dyDescent="0.2">
      <c r="A82" s="96"/>
      <c r="B82" s="92"/>
      <c r="C82" s="20" t="s">
        <v>158</v>
      </c>
      <c r="D82" s="20" t="s">
        <v>159</v>
      </c>
      <c r="E82" s="20" t="s">
        <v>80</v>
      </c>
      <c r="F82" s="97"/>
      <c r="G82" s="51"/>
      <c r="H82" s="51"/>
      <c r="I82" s="40">
        <v>600000</v>
      </c>
      <c r="J82" s="44"/>
      <c r="K82" s="44">
        <v>600000</v>
      </c>
      <c r="L82" s="30">
        <f t="shared" si="4"/>
        <v>1</v>
      </c>
      <c r="M82" s="31" t="s">
        <v>10</v>
      </c>
      <c r="N82" s="20" t="s">
        <v>143</v>
      </c>
      <c r="O82" s="58"/>
      <c r="P82" s="58"/>
      <c r="Q82" s="32"/>
    </row>
    <row r="83" spans="1:17" s="2" customFormat="1" ht="30" customHeight="1" x14ac:dyDescent="0.2">
      <c r="A83" s="96"/>
      <c r="B83" s="92"/>
      <c r="C83" s="20" t="s">
        <v>160</v>
      </c>
      <c r="D83" s="20" t="s">
        <v>161</v>
      </c>
      <c r="E83" s="20" t="s">
        <v>80</v>
      </c>
      <c r="F83" s="97"/>
      <c r="G83" s="51"/>
      <c r="H83" s="51"/>
      <c r="I83" s="40">
        <v>300000</v>
      </c>
      <c r="J83" s="44"/>
      <c r="K83" s="44">
        <v>300000</v>
      </c>
      <c r="L83" s="30">
        <f t="shared" si="4"/>
        <v>1</v>
      </c>
      <c r="M83" s="31" t="s">
        <v>10</v>
      </c>
      <c r="N83" s="20"/>
      <c r="O83" s="58"/>
      <c r="P83" s="58"/>
      <c r="Q83" s="32"/>
    </row>
    <row r="84" spans="1:17" s="2" customFormat="1" ht="30" customHeight="1" x14ac:dyDescent="0.2">
      <c r="A84" s="96"/>
      <c r="B84" s="92"/>
      <c r="C84" s="20" t="s">
        <v>162</v>
      </c>
      <c r="D84" s="20" t="s">
        <v>163</v>
      </c>
      <c r="E84" s="20" t="s">
        <v>80</v>
      </c>
      <c r="F84" s="97"/>
      <c r="G84" s="51"/>
      <c r="H84" s="51"/>
      <c r="I84" s="40">
        <v>1270000</v>
      </c>
      <c r="J84" s="44"/>
      <c r="K84" s="44">
        <v>1270000</v>
      </c>
      <c r="L84" s="30">
        <f t="shared" si="4"/>
        <v>1</v>
      </c>
      <c r="M84" s="31" t="s">
        <v>10</v>
      </c>
      <c r="N84" s="20" t="s">
        <v>143</v>
      </c>
      <c r="O84" s="58"/>
      <c r="P84" s="58"/>
      <c r="Q84" s="32"/>
    </row>
    <row r="85" spans="1:17" s="2" customFormat="1" ht="25.5" customHeight="1" x14ac:dyDescent="0.2">
      <c r="A85" s="96"/>
      <c r="B85" s="92"/>
      <c r="C85" s="20" t="s">
        <v>164</v>
      </c>
      <c r="D85" s="20" t="s">
        <v>165</v>
      </c>
      <c r="E85" s="20" t="s">
        <v>23</v>
      </c>
      <c r="F85" s="97"/>
      <c r="G85" s="51"/>
      <c r="H85" s="51"/>
      <c r="I85" s="40">
        <v>860000</v>
      </c>
      <c r="J85" s="44"/>
      <c r="K85" s="44">
        <v>860000</v>
      </c>
      <c r="L85" s="30">
        <f t="shared" si="4"/>
        <v>1</v>
      </c>
      <c r="M85" s="31" t="s">
        <v>10</v>
      </c>
      <c r="N85" s="20" t="s">
        <v>143</v>
      </c>
      <c r="O85" s="58"/>
      <c r="P85" s="58"/>
      <c r="Q85" s="32"/>
    </row>
    <row r="86" spans="1:17" s="2" customFormat="1" ht="25.5" customHeight="1" x14ac:dyDescent="0.2">
      <c r="A86" s="96"/>
      <c r="B86" s="92"/>
      <c r="C86" s="20"/>
      <c r="D86" s="22" t="s">
        <v>166</v>
      </c>
      <c r="E86" s="22" t="s">
        <v>23</v>
      </c>
      <c r="F86" s="97"/>
      <c r="G86" s="51"/>
      <c r="H86" s="51"/>
      <c r="I86" s="23">
        <v>3465000</v>
      </c>
      <c r="J86" s="44"/>
      <c r="K86" s="44">
        <v>3465000</v>
      </c>
      <c r="L86" s="30">
        <f t="shared" si="4"/>
        <v>1</v>
      </c>
      <c r="M86" s="31" t="s">
        <v>10</v>
      </c>
      <c r="N86" s="20" t="s">
        <v>143</v>
      </c>
      <c r="O86" s="58"/>
      <c r="P86" s="58"/>
      <c r="Q86" s="32"/>
    </row>
    <row r="87" spans="1:17" s="2" customFormat="1" ht="25.5" customHeight="1" x14ac:dyDescent="0.2">
      <c r="A87" s="96"/>
      <c r="B87" s="92"/>
      <c r="C87" s="20"/>
      <c r="D87" s="22" t="s">
        <v>167</v>
      </c>
      <c r="E87" s="22" t="s">
        <v>431</v>
      </c>
      <c r="F87" s="97"/>
      <c r="G87" s="51"/>
      <c r="H87" s="51"/>
      <c r="I87" s="23">
        <v>600000</v>
      </c>
      <c r="J87" s="44"/>
      <c r="K87" s="44">
        <v>600000</v>
      </c>
      <c r="L87" s="30">
        <f t="shared" si="4"/>
        <v>1</v>
      </c>
      <c r="M87" s="31" t="s">
        <v>10</v>
      </c>
      <c r="N87" s="20" t="s">
        <v>143</v>
      </c>
      <c r="O87" s="58"/>
      <c r="P87" s="58"/>
      <c r="Q87" s="32"/>
    </row>
    <row r="88" spans="1:17" s="2" customFormat="1" ht="25.5" customHeight="1" x14ac:dyDescent="0.2">
      <c r="A88" s="96"/>
      <c r="B88" s="92"/>
      <c r="C88" s="20" t="s">
        <v>168</v>
      </c>
      <c r="D88" s="20" t="s">
        <v>169</v>
      </c>
      <c r="E88" s="20" t="s">
        <v>19</v>
      </c>
      <c r="F88" s="97"/>
      <c r="G88" s="51"/>
      <c r="H88" s="51"/>
      <c r="I88" s="40">
        <v>300000</v>
      </c>
      <c r="J88" s="44"/>
      <c r="K88" s="44">
        <v>300000</v>
      </c>
      <c r="L88" s="30">
        <f t="shared" si="4"/>
        <v>1</v>
      </c>
      <c r="M88" s="31" t="s">
        <v>10</v>
      </c>
      <c r="N88" s="20"/>
      <c r="O88" s="58"/>
      <c r="P88" s="58"/>
      <c r="Q88" s="32"/>
    </row>
    <row r="89" spans="1:17" s="2" customFormat="1" ht="25.5" customHeight="1" x14ac:dyDescent="0.2">
      <c r="A89" s="96"/>
      <c r="B89" s="85"/>
      <c r="C89" s="63" t="s">
        <v>156</v>
      </c>
      <c r="D89" s="20" t="s">
        <v>170</v>
      </c>
      <c r="E89" s="20" t="s">
        <v>171</v>
      </c>
      <c r="F89" s="97"/>
      <c r="G89" s="51"/>
      <c r="H89" s="51"/>
      <c r="I89" s="40">
        <v>500000</v>
      </c>
      <c r="J89" s="44"/>
      <c r="K89" s="44">
        <v>500000</v>
      </c>
      <c r="L89" s="30">
        <f t="shared" si="4"/>
        <v>1</v>
      </c>
      <c r="M89" s="31" t="s">
        <v>10</v>
      </c>
      <c r="N89" s="20" t="s">
        <v>143</v>
      </c>
      <c r="O89" s="58"/>
      <c r="P89" s="58"/>
      <c r="Q89" s="32"/>
    </row>
    <row r="90" spans="1:17" s="3" customFormat="1" ht="35.25" customHeight="1" x14ac:dyDescent="0.2">
      <c r="A90" s="96">
        <v>8</v>
      </c>
      <c r="B90" s="84" t="s">
        <v>172</v>
      </c>
      <c r="C90" s="21"/>
      <c r="D90" s="17" t="s">
        <v>9</v>
      </c>
      <c r="E90" s="21"/>
      <c r="F90" s="19"/>
      <c r="G90" s="60" t="s">
        <v>249</v>
      </c>
      <c r="H90" s="55" t="s">
        <v>254</v>
      </c>
      <c r="I90" s="19">
        <f t="shared" ref="I90" si="6">SUM(I91:I98)</f>
        <v>17115200</v>
      </c>
      <c r="J90" s="19">
        <v>0</v>
      </c>
      <c r="K90" s="19">
        <f>I90-13100</f>
        <v>17102100</v>
      </c>
      <c r="L90" s="28">
        <f t="shared" si="4"/>
        <v>0.99923459848555674</v>
      </c>
      <c r="M90" s="29" t="s">
        <v>10</v>
      </c>
      <c r="N90" s="24"/>
      <c r="O90" s="21" t="s">
        <v>232</v>
      </c>
      <c r="P90" s="21" t="s">
        <v>233</v>
      </c>
      <c r="Q90" s="33"/>
    </row>
    <row r="91" spans="1:17" s="2" customFormat="1" ht="25.5" customHeight="1" x14ac:dyDescent="0.2">
      <c r="A91" s="96"/>
      <c r="B91" s="92"/>
      <c r="C91" s="20" t="s">
        <v>173</v>
      </c>
      <c r="D91" s="20" t="s">
        <v>174</v>
      </c>
      <c r="E91" s="20" t="s">
        <v>101</v>
      </c>
      <c r="F91" s="93" t="s">
        <v>19</v>
      </c>
      <c r="G91" s="51"/>
      <c r="H91" s="51"/>
      <c r="I91" s="23">
        <v>115200</v>
      </c>
      <c r="J91" s="44"/>
      <c r="K91" s="44">
        <v>115200</v>
      </c>
      <c r="L91" s="30">
        <f t="shared" si="4"/>
        <v>1</v>
      </c>
      <c r="M91" s="31" t="s">
        <v>10</v>
      </c>
      <c r="N91" s="20" t="s">
        <v>175</v>
      </c>
      <c r="O91" s="58"/>
      <c r="P91" s="58"/>
      <c r="Q91" s="32"/>
    </row>
    <row r="92" spans="1:17" s="2" customFormat="1" ht="25.5" customHeight="1" x14ac:dyDescent="0.2">
      <c r="A92" s="96"/>
      <c r="B92" s="92"/>
      <c r="C92" s="20" t="s">
        <v>176</v>
      </c>
      <c r="D92" s="20" t="s">
        <v>177</v>
      </c>
      <c r="E92" s="20" t="s">
        <v>19</v>
      </c>
      <c r="F92" s="98"/>
      <c r="G92" s="49"/>
      <c r="H92" s="49"/>
      <c r="I92" s="40">
        <v>1330000</v>
      </c>
      <c r="J92" s="44"/>
      <c r="K92" s="44">
        <v>1330000</v>
      </c>
      <c r="L92" s="30">
        <f t="shared" si="4"/>
        <v>1</v>
      </c>
      <c r="M92" s="31" t="s">
        <v>10</v>
      </c>
      <c r="N92" s="20" t="s">
        <v>143</v>
      </c>
      <c r="O92" s="58"/>
      <c r="P92" s="58"/>
      <c r="Q92" s="32"/>
    </row>
    <row r="93" spans="1:17" s="2" customFormat="1" ht="25.5" customHeight="1" x14ac:dyDescent="0.2">
      <c r="A93" s="96"/>
      <c r="B93" s="92"/>
      <c r="C93" s="20" t="s">
        <v>178</v>
      </c>
      <c r="D93" s="20" t="s">
        <v>179</v>
      </c>
      <c r="E93" s="20" t="s">
        <v>19</v>
      </c>
      <c r="F93" s="98"/>
      <c r="G93" s="49"/>
      <c r="H93" s="49"/>
      <c r="I93" s="40">
        <v>5940000</v>
      </c>
      <c r="J93" s="44"/>
      <c r="K93" s="44">
        <v>5940000</v>
      </c>
      <c r="L93" s="30">
        <f t="shared" si="4"/>
        <v>1</v>
      </c>
      <c r="M93" s="31" t="s">
        <v>10</v>
      </c>
      <c r="N93" s="20" t="s">
        <v>143</v>
      </c>
      <c r="O93" s="58"/>
      <c r="P93" s="58"/>
      <c r="Q93" s="32"/>
    </row>
    <row r="94" spans="1:17" s="2" customFormat="1" ht="25.5" customHeight="1" x14ac:dyDescent="0.2">
      <c r="A94" s="96"/>
      <c r="B94" s="92"/>
      <c r="C94" s="20" t="s">
        <v>180</v>
      </c>
      <c r="D94" s="20" t="s">
        <v>181</v>
      </c>
      <c r="E94" s="22" t="s">
        <v>19</v>
      </c>
      <c r="F94" s="98"/>
      <c r="G94" s="49"/>
      <c r="H94" s="49"/>
      <c r="I94" s="40">
        <v>420000</v>
      </c>
      <c r="J94" s="44"/>
      <c r="K94" s="44">
        <v>420000</v>
      </c>
      <c r="L94" s="30">
        <f t="shared" si="4"/>
        <v>1</v>
      </c>
      <c r="M94" s="31" t="s">
        <v>10</v>
      </c>
      <c r="N94" s="20" t="s">
        <v>143</v>
      </c>
      <c r="O94" s="58"/>
      <c r="P94" s="58"/>
      <c r="Q94" s="32"/>
    </row>
    <row r="95" spans="1:17" s="2" customFormat="1" ht="25.5" customHeight="1" x14ac:dyDescent="0.2">
      <c r="A95" s="96"/>
      <c r="B95" s="92"/>
      <c r="C95" s="20" t="s">
        <v>182</v>
      </c>
      <c r="D95" s="20" t="s">
        <v>183</v>
      </c>
      <c r="E95" s="20" t="s">
        <v>54</v>
      </c>
      <c r="F95" s="98"/>
      <c r="G95" s="49"/>
      <c r="H95" s="49"/>
      <c r="I95" s="40">
        <v>240000</v>
      </c>
      <c r="J95" s="44"/>
      <c r="K95" s="44">
        <v>240000</v>
      </c>
      <c r="L95" s="30">
        <f t="shared" si="4"/>
        <v>1</v>
      </c>
      <c r="M95" s="31" t="s">
        <v>10</v>
      </c>
      <c r="N95" s="20" t="s">
        <v>143</v>
      </c>
      <c r="O95" s="58"/>
      <c r="P95" s="58"/>
      <c r="Q95" s="32"/>
    </row>
    <row r="96" spans="1:17" s="2" customFormat="1" ht="25.5" customHeight="1" x14ac:dyDescent="0.2">
      <c r="A96" s="96"/>
      <c r="B96" s="92"/>
      <c r="C96" s="20" t="s">
        <v>184</v>
      </c>
      <c r="D96" s="20" t="s">
        <v>185</v>
      </c>
      <c r="E96" s="20" t="s">
        <v>54</v>
      </c>
      <c r="F96" s="98"/>
      <c r="G96" s="49"/>
      <c r="H96" s="49"/>
      <c r="I96" s="40">
        <v>4190000</v>
      </c>
      <c r="J96" s="44"/>
      <c r="K96" s="44">
        <v>4190000</v>
      </c>
      <c r="L96" s="30">
        <f t="shared" si="4"/>
        <v>1</v>
      </c>
      <c r="M96" s="31" t="s">
        <v>10</v>
      </c>
      <c r="N96" s="20" t="s">
        <v>143</v>
      </c>
      <c r="O96" s="58"/>
      <c r="P96" s="58"/>
      <c r="Q96" s="32"/>
    </row>
    <row r="97" spans="1:17" s="2" customFormat="1" ht="25.5" customHeight="1" x14ac:dyDescent="0.2">
      <c r="A97" s="96"/>
      <c r="B97" s="92"/>
      <c r="C97" s="20" t="s">
        <v>186</v>
      </c>
      <c r="D97" s="20" t="s">
        <v>187</v>
      </c>
      <c r="E97" s="20" t="s">
        <v>54</v>
      </c>
      <c r="F97" s="98"/>
      <c r="G97" s="49"/>
      <c r="H97" s="49"/>
      <c r="I97" s="40">
        <v>340000</v>
      </c>
      <c r="J97" s="44"/>
      <c r="K97" s="44">
        <v>340000</v>
      </c>
      <c r="L97" s="30">
        <f t="shared" si="4"/>
        <v>1</v>
      </c>
      <c r="M97" s="31" t="s">
        <v>10</v>
      </c>
      <c r="N97" s="20" t="s">
        <v>143</v>
      </c>
      <c r="O97" s="58"/>
      <c r="P97" s="58"/>
      <c r="Q97" s="32"/>
    </row>
    <row r="98" spans="1:17" s="2" customFormat="1" ht="25.5" customHeight="1" x14ac:dyDescent="0.2">
      <c r="A98" s="96"/>
      <c r="B98" s="85"/>
      <c r="C98" s="20" t="s">
        <v>188</v>
      </c>
      <c r="D98" s="20" t="s">
        <v>189</v>
      </c>
      <c r="E98" s="20" t="s">
        <v>54</v>
      </c>
      <c r="F98" s="87"/>
      <c r="G98" s="49"/>
      <c r="H98" s="49"/>
      <c r="I98" s="40">
        <v>4540000</v>
      </c>
      <c r="J98" s="44"/>
      <c r="K98" s="44">
        <v>4540000</v>
      </c>
      <c r="L98" s="30">
        <f t="shared" ref="L98:L102" si="7">K98/I98</f>
        <v>1</v>
      </c>
      <c r="M98" s="31" t="s">
        <v>10</v>
      </c>
      <c r="N98" s="20" t="s">
        <v>143</v>
      </c>
      <c r="O98" s="58"/>
      <c r="P98" s="58"/>
      <c r="Q98" s="32"/>
    </row>
    <row r="99" spans="1:17" s="3" customFormat="1" ht="33.75" customHeight="1" x14ac:dyDescent="0.2">
      <c r="A99" s="50">
        <v>9</v>
      </c>
      <c r="B99" s="82" t="s">
        <v>423</v>
      </c>
      <c r="C99" s="21"/>
      <c r="D99" s="17" t="s">
        <v>424</v>
      </c>
      <c r="E99" s="21" t="s">
        <v>190</v>
      </c>
      <c r="F99" s="21" t="s">
        <v>190</v>
      </c>
      <c r="G99" s="60" t="s">
        <v>250</v>
      </c>
      <c r="H99" s="60" t="s">
        <v>253</v>
      </c>
      <c r="I99" s="19">
        <v>10000000</v>
      </c>
      <c r="J99" s="19">
        <v>0</v>
      </c>
      <c r="K99" s="19">
        <v>10000000</v>
      </c>
      <c r="L99" s="28">
        <f t="shared" si="7"/>
        <v>1</v>
      </c>
      <c r="M99" s="29" t="s">
        <v>10</v>
      </c>
      <c r="N99" s="24"/>
      <c r="O99" s="21" t="s">
        <v>230</v>
      </c>
      <c r="P99" s="21" t="s">
        <v>240</v>
      </c>
      <c r="Q99" s="33"/>
    </row>
    <row r="100" spans="1:17" s="3" customFormat="1" ht="48" customHeight="1" x14ac:dyDescent="0.2">
      <c r="A100" s="48">
        <v>10</v>
      </c>
      <c r="B100" s="48" t="s">
        <v>191</v>
      </c>
      <c r="C100" s="21" t="s">
        <v>192</v>
      </c>
      <c r="D100" s="21" t="s">
        <v>193</v>
      </c>
      <c r="E100" s="21" t="s">
        <v>102</v>
      </c>
      <c r="F100" s="17" t="s">
        <v>221</v>
      </c>
      <c r="G100" s="60" t="s">
        <v>246</v>
      </c>
      <c r="H100" s="60" t="s">
        <v>253</v>
      </c>
      <c r="I100" s="64">
        <v>6736000</v>
      </c>
      <c r="J100" s="64">
        <v>788</v>
      </c>
      <c r="K100" s="64">
        <f>I100-J100</f>
        <v>6735212</v>
      </c>
      <c r="L100" s="28">
        <f t="shared" si="7"/>
        <v>0.99988301662707835</v>
      </c>
      <c r="M100" s="29" t="s">
        <v>10</v>
      </c>
      <c r="N100" s="24" t="s">
        <v>14</v>
      </c>
      <c r="O100" s="21" t="s">
        <v>230</v>
      </c>
      <c r="P100" s="21" t="s">
        <v>241</v>
      </c>
      <c r="Q100" s="33"/>
    </row>
    <row r="101" spans="1:17" s="3" customFormat="1" ht="44.25" customHeight="1" x14ac:dyDescent="0.2">
      <c r="A101" s="50">
        <v>11</v>
      </c>
      <c r="B101" s="82" t="s">
        <v>255</v>
      </c>
      <c r="C101" s="21"/>
      <c r="D101" s="17" t="s">
        <v>422</v>
      </c>
      <c r="E101" s="17" t="s">
        <v>421</v>
      </c>
      <c r="F101" s="17" t="s">
        <v>421</v>
      </c>
      <c r="G101" s="60" t="s">
        <v>251</v>
      </c>
      <c r="H101" s="60" t="s">
        <v>253</v>
      </c>
      <c r="I101" s="19">
        <v>10000000</v>
      </c>
      <c r="J101" s="19">
        <v>0</v>
      </c>
      <c r="K101" s="19">
        <v>10000000</v>
      </c>
      <c r="L101" s="28">
        <f t="shared" si="7"/>
        <v>1</v>
      </c>
      <c r="M101" s="29" t="s">
        <v>10</v>
      </c>
      <c r="N101" s="24"/>
      <c r="O101" s="21" t="s">
        <v>238</v>
      </c>
      <c r="P101" s="21" t="s">
        <v>239</v>
      </c>
      <c r="Q101" s="33"/>
    </row>
    <row r="102" spans="1:17" s="1" customFormat="1" ht="35.25" customHeight="1" x14ac:dyDescent="0.2">
      <c r="A102" s="36">
        <v>12</v>
      </c>
      <c r="B102" s="48" t="s">
        <v>425</v>
      </c>
      <c r="C102" s="21" t="s">
        <v>195</v>
      </c>
      <c r="D102" s="66" t="s">
        <v>426</v>
      </c>
      <c r="E102" s="65" t="s">
        <v>110</v>
      </c>
      <c r="F102" s="66" t="s">
        <v>110</v>
      </c>
      <c r="G102" s="60" t="s">
        <v>247</v>
      </c>
      <c r="H102" s="60" t="s">
        <v>253</v>
      </c>
      <c r="I102" s="19">
        <v>10386520</v>
      </c>
      <c r="J102" s="37">
        <v>2</v>
      </c>
      <c r="K102" s="37">
        <f>I102-J102</f>
        <v>10386518</v>
      </c>
      <c r="L102" s="28">
        <f t="shared" si="7"/>
        <v>0.99999980744272388</v>
      </c>
      <c r="M102" s="29" t="s">
        <v>10</v>
      </c>
      <c r="N102" s="59"/>
      <c r="O102" s="21" t="s">
        <v>230</v>
      </c>
      <c r="P102" s="21" t="s">
        <v>242</v>
      </c>
      <c r="Q102" s="27"/>
    </row>
  </sheetData>
  <mergeCells count="32">
    <mergeCell ref="F91:F98"/>
    <mergeCell ref="F50:F55"/>
    <mergeCell ref="F81:F89"/>
    <mergeCell ref="F71:F80"/>
    <mergeCell ref="F41:F44"/>
    <mergeCell ref="F46:F49"/>
    <mergeCell ref="F56:F62"/>
    <mergeCell ref="F63:F64"/>
    <mergeCell ref="A40:A44"/>
    <mergeCell ref="A46:A69"/>
    <mergeCell ref="F66:F68"/>
    <mergeCell ref="A70:A89"/>
    <mergeCell ref="A90:A98"/>
    <mergeCell ref="B50:B55"/>
    <mergeCell ref="B40:B44"/>
    <mergeCell ref="B46:B49"/>
    <mergeCell ref="B56:B62"/>
    <mergeCell ref="B63:B64"/>
    <mergeCell ref="B66:B68"/>
    <mergeCell ref="B70:B89"/>
    <mergeCell ref="B90:B98"/>
    <mergeCell ref="A2:P2"/>
    <mergeCell ref="B36:B37"/>
    <mergeCell ref="A36:A37"/>
    <mergeCell ref="B38:B39"/>
    <mergeCell ref="A38:A39"/>
    <mergeCell ref="J3:K3"/>
    <mergeCell ref="A5:A6"/>
    <mergeCell ref="A7:A35"/>
    <mergeCell ref="B5:B6"/>
    <mergeCell ref="B7:B35"/>
    <mergeCell ref="F8:F35"/>
  </mergeCells>
  <phoneticPr fontId="11" type="noConversion"/>
  <pageMargins left="0.235416666666667" right="0.235416666666667" top="0.74791666666666701" bottom="0.74791666666666701" header="0.31388888888888899" footer="0.31388888888888899"/>
  <pageSetup paperSize="9" scale="76" fitToHeight="0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K4" sqref="K4"/>
    </sheetView>
  </sheetViews>
  <sheetFormatPr defaultRowHeight="12.75" x14ac:dyDescent="0.2"/>
  <cols>
    <col min="1" max="1" width="6.5703125" style="45" customWidth="1"/>
    <col min="2" max="2" width="27.140625" style="5" customWidth="1"/>
    <col min="3" max="3" width="8.7109375" style="4" customWidth="1"/>
    <col min="4" max="4" width="31" customWidth="1"/>
    <col min="5" max="5" width="9.140625" style="47"/>
    <col min="6" max="6" width="27" customWidth="1"/>
  </cols>
  <sheetData>
    <row r="1" spans="1:6" ht="27" customHeight="1" x14ac:dyDescent="0.2">
      <c r="A1" s="119" t="s">
        <v>433</v>
      </c>
      <c r="B1" s="119"/>
      <c r="C1" s="119"/>
      <c r="D1" s="119"/>
      <c r="E1" s="119"/>
      <c r="F1" s="119"/>
    </row>
    <row r="2" spans="1:6" ht="23.25" customHeight="1" x14ac:dyDescent="0.2">
      <c r="A2" s="14" t="s">
        <v>216</v>
      </c>
      <c r="B2" s="14" t="s">
        <v>4</v>
      </c>
      <c r="C2" s="14" t="s">
        <v>215</v>
      </c>
      <c r="D2" s="14" t="s">
        <v>4</v>
      </c>
      <c r="E2" s="14" t="s">
        <v>215</v>
      </c>
      <c r="F2" s="14" t="s">
        <v>4</v>
      </c>
    </row>
    <row r="3" spans="1:6" ht="30" customHeight="1" x14ac:dyDescent="0.2">
      <c r="A3" s="46">
        <v>1</v>
      </c>
      <c r="B3" s="22" t="s">
        <v>260</v>
      </c>
      <c r="C3" s="43">
        <v>12</v>
      </c>
      <c r="D3" s="38" t="s">
        <v>213</v>
      </c>
      <c r="E3" s="46">
        <v>23</v>
      </c>
      <c r="F3" s="20" t="s">
        <v>23</v>
      </c>
    </row>
    <row r="4" spans="1:6" ht="30" customHeight="1" x14ac:dyDescent="0.2">
      <c r="A4" s="46">
        <v>2</v>
      </c>
      <c r="B4" s="20" t="s">
        <v>83</v>
      </c>
      <c r="C4" s="43">
        <v>13</v>
      </c>
      <c r="D4" s="22" t="s">
        <v>223</v>
      </c>
      <c r="E4" s="46">
        <v>24</v>
      </c>
      <c r="F4" s="20" t="s">
        <v>13</v>
      </c>
    </row>
    <row r="5" spans="1:6" ht="30" customHeight="1" x14ac:dyDescent="0.2">
      <c r="A5" s="46">
        <v>3</v>
      </c>
      <c r="B5" s="20" t="s">
        <v>86</v>
      </c>
      <c r="C5" s="43">
        <v>14</v>
      </c>
      <c r="D5" s="20" t="s">
        <v>190</v>
      </c>
      <c r="E5" s="46">
        <v>25</v>
      </c>
      <c r="F5" s="20" t="s">
        <v>19</v>
      </c>
    </row>
    <row r="6" spans="1:6" ht="30" customHeight="1" x14ac:dyDescent="0.2">
      <c r="A6" s="46">
        <v>4</v>
      </c>
      <c r="B6" s="20" t="s">
        <v>112</v>
      </c>
      <c r="C6" s="43">
        <v>15</v>
      </c>
      <c r="D6" s="22" t="s">
        <v>219</v>
      </c>
      <c r="E6" s="46">
        <v>26</v>
      </c>
      <c r="F6" s="20" t="s">
        <v>54</v>
      </c>
    </row>
    <row r="7" spans="1:6" ht="30" customHeight="1" x14ac:dyDescent="0.2">
      <c r="A7" s="46">
        <v>5</v>
      </c>
      <c r="B7" s="20" t="s">
        <v>18</v>
      </c>
      <c r="C7" s="43">
        <v>16</v>
      </c>
      <c r="D7" s="22" t="s">
        <v>119</v>
      </c>
      <c r="E7" s="46">
        <v>27</v>
      </c>
      <c r="F7" s="20" t="s">
        <v>171</v>
      </c>
    </row>
    <row r="8" spans="1:6" ht="30" customHeight="1" x14ac:dyDescent="0.2">
      <c r="A8" s="46">
        <v>6</v>
      </c>
      <c r="B8" s="20" t="s">
        <v>101</v>
      </c>
      <c r="C8" s="43">
        <v>17</v>
      </c>
      <c r="D8" s="22" t="s">
        <v>125</v>
      </c>
      <c r="E8" s="46">
        <v>28</v>
      </c>
      <c r="F8" s="20" t="s">
        <v>67</v>
      </c>
    </row>
    <row r="9" spans="1:6" ht="30" customHeight="1" x14ac:dyDescent="0.2">
      <c r="A9" s="46">
        <v>7</v>
      </c>
      <c r="B9" s="22" t="s">
        <v>98</v>
      </c>
      <c r="C9" s="43">
        <v>18</v>
      </c>
      <c r="D9" s="38" t="s">
        <v>212</v>
      </c>
      <c r="E9" s="46"/>
      <c r="F9" s="20"/>
    </row>
    <row r="10" spans="1:6" ht="30" customHeight="1" x14ac:dyDescent="0.2">
      <c r="A10" s="46">
        <v>8</v>
      </c>
      <c r="B10" s="22" t="s">
        <v>196</v>
      </c>
      <c r="C10" s="43">
        <v>19</v>
      </c>
      <c r="D10" s="22" t="s">
        <v>220</v>
      </c>
      <c r="E10" s="46"/>
      <c r="F10" s="22"/>
    </row>
    <row r="11" spans="1:6" ht="30" customHeight="1" x14ac:dyDescent="0.2">
      <c r="A11" s="46">
        <v>9</v>
      </c>
      <c r="B11" s="22" t="s">
        <v>105</v>
      </c>
      <c r="C11" s="43">
        <v>20</v>
      </c>
      <c r="D11" s="22" t="s">
        <v>217</v>
      </c>
      <c r="E11" s="46"/>
      <c r="F11" s="22"/>
    </row>
    <row r="12" spans="1:6" ht="30" customHeight="1" x14ac:dyDescent="0.2">
      <c r="A12" s="46">
        <v>10</v>
      </c>
      <c r="B12" s="22" t="s">
        <v>75</v>
      </c>
      <c r="C12" s="43">
        <v>21</v>
      </c>
      <c r="D12" s="22" t="s">
        <v>80</v>
      </c>
      <c r="E12" s="46"/>
      <c r="F12" s="22"/>
    </row>
    <row r="13" spans="1:6" ht="30" customHeight="1" x14ac:dyDescent="0.2">
      <c r="A13" s="46">
        <v>11</v>
      </c>
      <c r="B13" s="22" t="s">
        <v>194</v>
      </c>
      <c r="C13" s="43">
        <v>22</v>
      </c>
      <c r="D13" s="20" t="s">
        <v>132</v>
      </c>
      <c r="E13" s="46"/>
      <c r="F13" s="20"/>
    </row>
  </sheetData>
  <mergeCells count="1">
    <mergeCell ref="A1:F1"/>
  </mergeCells>
  <phoneticPr fontId="1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SheetLayoutView="100" workbookViewId="0">
      <selection activeCell="D10" sqref="D10"/>
    </sheetView>
  </sheetViews>
  <sheetFormatPr defaultColWidth="10.28515625" defaultRowHeight="14.25" x14ac:dyDescent="0.2"/>
  <cols>
    <col min="1" max="1" width="7.42578125" style="67" customWidth="1"/>
    <col min="2" max="2" width="26.28515625" style="67" customWidth="1"/>
    <col min="3" max="3" width="35.28515625" style="67" customWidth="1"/>
    <col min="4" max="4" width="16.140625" style="67" customWidth="1"/>
    <col min="5" max="5" width="14.140625" style="67" customWidth="1"/>
    <col min="6" max="6" width="17" style="67" customWidth="1"/>
    <col min="7" max="7" width="20.140625" style="67" customWidth="1"/>
    <col min="8" max="8" width="29.28515625" style="67" customWidth="1"/>
    <col min="9" max="16384" width="10.28515625" style="67"/>
  </cols>
  <sheetData>
    <row r="1" spans="1:8" x14ac:dyDescent="0.2">
      <c r="A1" s="115" t="s">
        <v>261</v>
      </c>
      <c r="B1" s="115"/>
    </row>
    <row r="2" spans="1:8" ht="42.95" customHeight="1" x14ac:dyDescent="0.2">
      <c r="A2" s="116" t="s">
        <v>262</v>
      </c>
      <c r="B2" s="117"/>
      <c r="C2" s="117"/>
      <c r="D2" s="117"/>
      <c r="E2" s="117"/>
      <c r="F2" s="117"/>
      <c r="G2" s="117"/>
      <c r="H2" s="117"/>
    </row>
    <row r="3" spans="1:8" s="68" customFormat="1" ht="28.5" customHeight="1" x14ac:dyDescent="0.2">
      <c r="A3" s="118" t="s">
        <v>0</v>
      </c>
      <c r="B3" s="118" t="s">
        <v>263</v>
      </c>
      <c r="C3" s="118" t="s">
        <v>264</v>
      </c>
      <c r="D3" s="118" t="s">
        <v>265</v>
      </c>
      <c r="E3" s="118"/>
      <c r="F3" s="118" t="s">
        <v>266</v>
      </c>
      <c r="G3" s="118"/>
      <c r="H3" s="118" t="s">
        <v>267</v>
      </c>
    </row>
    <row r="4" spans="1:8" s="68" customFormat="1" ht="28.5" customHeight="1" x14ac:dyDescent="0.2">
      <c r="A4" s="118"/>
      <c r="B4" s="118"/>
      <c r="C4" s="118"/>
      <c r="D4" s="69" t="s">
        <v>268</v>
      </c>
      <c r="E4" s="69" t="s">
        <v>269</v>
      </c>
      <c r="F4" s="69" t="s">
        <v>270</v>
      </c>
      <c r="G4" s="69" t="s">
        <v>271</v>
      </c>
      <c r="H4" s="118"/>
    </row>
    <row r="5" spans="1:8" s="68" customFormat="1" ht="30" customHeight="1" x14ac:dyDescent="0.2">
      <c r="A5" s="70">
        <v>1</v>
      </c>
      <c r="B5" s="71" t="s">
        <v>115</v>
      </c>
      <c r="C5" s="70" t="s">
        <v>272</v>
      </c>
      <c r="D5" s="70" t="s">
        <v>273</v>
      </c>
      <c r="E5" s="70">
        <v>13976800687</v>
      </c>
      <c r="F5" s="70" t="s">
        <v>274</v>
      </c>
      <c r="G5" s="70">
        <v>13807554948</v>
      </c>
      <c r="H5" s="70" t="s">
        <v>275</v>
      </c>
    </row>
    <row r="6" spans="1:8" s="68" customFormat="1" ht="30" customHeight="1" x14ac:dyDescent="0.2">
      <c r="A6" s="70">
        <v>2</v>
      </c>
      <c r="B6" s="71" t="s">
        <v>95</v>
      </c>
      <c r="C6" s="70" t="s">
        <v>276</v>
      </c>
      <c r="D6" s="70" t="s">
        <v>277</v>
      </c>
      <c r="E6" s="70">
        <v>13648669169</v>
      </c>
      <c r="F6" s="70" t="s">
        <v>278</v>
      </c>
      <c r="G6" s="70" t="s">
        <v>279</v>
      </c>
      <c r="H6" s="70"/>
    </row>
    <row r="7" spans="1:8" s="68" customFormat="1" ht="30" customHeight="1" x14ac:dyDescent="0.2">
      <c r="A7" s="70">
        <v>3</v>
      </c>
      <c r="B7" s="71" t="s">
        <v>116</v>
      </c>
      <c r="C7" s="70" t="s">
        <v>280</v>
      </c>
      <c r="D7" s="70" t="s">
        <v>281</v>
      </c>
      <c r="E7" s="70">
        <v>13519894888</v>
      </c>
      <c r="F7" s="70" t="s">
        <v>282</v>
      </c>
      <c r="G7" s="70" t="s">
        <v>283</v>
      </c>
      <c r="H7" s="70"/>
    </row>
    <row r="8" spans="1:8" s="68" customFormat="1" ht="30" customHeight="1" x14ac:dyDescent="0.2">
      <c r="A8" s="70">
        <v>4</v>
      </c>
      <c r="B8" s="71" t="s">
        <v>83</v>
      </c>
      <c r="C8" s="70" t="s">
        <v>284</v>
      </c>
      <c r="D8" s="70" t="s">
        <v>285</v>
      </c>
      <c r="E8" s="70">
        <v>13876638877</v>
      </c>
      <c r="F8" s="70" t="s">
        <v>286</v>
      </c>
      <c r="G8" s="70" t="s">
        <v>287</v>
      </c>
      <c r="H8" s="70"/>
    </row>
    <row r="9" spans="1:8" s="68" customFormat="1" ht="30" customHeight="1" x14ac:dyDescent="0.2">
      <c r="A9" s="70">
        <v>5</v>
      </c>
      <c r="B9" s="71" t="s">
        <v>288</v>
      </c>
      <c r="C9" s="72" t="s">
        <v>289</v>
      </c>
      <c r="D9" s="72" t="s">
        <v>290</v>
      </c>
      <c r="E9" s="72">
        <v>13976803968</v>
      </c>
      <c r="F9" s="72" t="s">
        <v>291</v>
      </c>
      <c r="G9" s="73">
        <v>13518080079</v>
      </c>
      <c r="H9" s="74"/>
    </row>
    <row r="10" spans="1:8" ht="30" customHeight="1" x14ac:dyDescent="0.2">
      <c r="A10" s="70">
        <v>6</v>
      </c>
      <c r="B10" s="71" t="s">
        <v>292</v>
      </c>
      <c r="C10" s="75" t="s">
        <v>293</v>
      </c>
      <c r="D10" s="75" t="s">
        <v>294</v>
      </c>
      <c r="E10" s="75">
        <v>13907580827</v>
      </c>
      <c r="F10" s="75" t="s">
        <v>295</v>
      </c>
      <c r="G10" s="75">
        <v>15692552187</v>
      </c>
      <c r="H10" s="76"/>
    </row>
    <row r="11" spans="1:8" ht="30" customHeight="1" x14ac:dyDescent="0.2">
      <c r="A11" s="70">
        <v>7</v>
      </c>
      <c r="B11" s="71" t="s">
        <v>86</v>
      </c>
      <c r="C11" s="70" t="s">
        <v>296</v>
      </c>
      <c r="D11" s="70" t="s">
        <v>297</v>
      </c>
      <c r="E11" s="70">
        <v>13637617075</v>
      </c>
      <c r="F11" s="70" t="s">
        <v>298</v>
      </c>
      <c r="G11" s="70" t="s">
        <v>299</v>
      </c>
      <c r="H11" s="76"/>
    </row>
    <row r="12" spans="1:8" ht="44.25" customHeight="1" x14ac:dyDescent="0.2">
      <c r="A12" s="70">
        <v>8</v>
      </c>
      <c r="B12" s="71" t="s">
        <v>112</v>
      </c>
      <c r="C12" s="77" t="s">
        <v>300</v>
      </c>
      <c r="D12" s="78" t="s">
        <v>301</v>
      </c>
      <c r="E12" s="78">
        <v>66279037</v>
      </c>
      <c r="F12" s="78" t="s">
        <v>302</v>
      </c>
      <c r="G12" s="78" t="s">
        <v>303</v>
      </c>
      <c r="H12" s="76"/>
    </row>
    <row r="13" spans="1:8" ht="30" customHeight="1" x14ac:dyDescent="0.2">
      <c r="A13" s="70">
        <v>9</v>
      </c>
      <c r="B13" s="71" t="s">
        <v>18</v>
      </c>
      <c r="C13" s="72" t="s">
        <v>304</v>
      </c>
      <c r="D13" s="70" t="s">
        <v>305</v>
      </c>
      <c r="E13" s="70" t="s">
        <v>306</v>
      </c>
      <c r="F13" s="70" t="s">
        <v>307</v>
      </c>
      <c r="G13" s="70" t="s">
        <v>308</v>
      </c>
      <c r="H13" s="76"/>
    </row>
    <row r="14" spans="1:8" ht="30" customHeight="1" x14ac:dyDescent="0.2">
      <c r="A14" s="70">
        <v>10</v>
      </c>
      <c r="B14" s="71" t="s">
        <v>101</v>
      </c>
      <c r="C14" s="70" t="s">
        <v>309</v>
      </c>
      <c r="D14" s="70" t="s">
        <v>310</v>
      </c>
      <c r="E14" s="70">
        <v>13138983081</v>
      </c>
      <c r="F14" s="70" t="s">
        <v>311</v>
      </c>
      <c r="G14" s="70" t="s">
        <v>312</v>
      </c>
      <c r="H14" s="76"/>
    </row>
    <row r="15" spans="1:8" ht="30" customHeight="1" x14ac:dyDescent="0.2">
      <c r="A15" s="70">
        <v>11</v>
      </c>
      <c r="B15" s="71" t="s">
        <v>313</v>
      </c>
      <c r="C15" s="70" t="s">
        <v>314</v>
      </c>
      <c r="D15" s="70" t="s">
        <v>315</v>
      </c>
      <c r="E15" s="70">
        <v>13648668616</v>
      </c>
      <c r="F15" s="70" t="s">
        <v>316</v>
      </c>
      <c r="G15" s="70" t="s">
        <v>317</v>
      </c>
      <c r="H15" s="76"/>
    </row>
    <row r="16" spans="1:8" ht="30" customHeight="1" x14ac:dyDescent="0.2">
      <c r="A16" s="70">
        <v>12</v>
      </c>
      <c r="B16" s="71" t="s">
        <v>318</v>
      </c>
      <c r="C16" s="75" t="s">
        <v>319</v>
      </c>
      <c r="D16" s="75" t="s">
        <v>320</v>
      </c>
      <c r="E16" s="75">
        <v>15091993929</v>
      </c>
      <c r="F16" s="75" t="s">
        <v>321</v>
      </c>
      <c r="G16" s="78" t="s">
        <v>322</v>
      </c>
      <c r="H16" s="76"/>
    </row>
    <row r="17" spans="1:8" ht="30" customHeight="1" x14ac:dyDescent="0.2">
      <c r="A17" s="70">
        <v>13</v>
      </c>
      <c r="B17" s="71" t="s">
        <v>111</v>
      </c>
      <c r="C17" s="70" t="s">
        <v>323</v>
      </c>
      <c r="D17" s="70" t="s">
        <v>324</v>
      </c>
      <c r="E17" s="70">
        <v>13036008699</v>
      </c>
      <c r="F17" s="70" t="s">
        <v>325</v>
      </c>
      <c r="G17" s="70">
        <v>13368992511</v>
      </c>
      <c r="H17" s="70" t="s">
        <v>326</v>
      </c>
    </row>
    <row r="18" spans="1:8" ht="30" customHeight="1" x14ac:dyDescent="0.2">
      <c r="A18" s="70">
        <v>14</v>
      </c>
      <c r="B18" s="71" t="s">
        <v>105</v>
      </c>
      <c r="C18" s="70" t="s">
        <v>327</v>
      </c>
      <c r="D18" s="70" t="s">
        <v>328</v>
      </c>
      <c r="E18" s="70">
        <v>13976994448</v>
      </c>
      <c r="F18" s="70" t="s">
        <v>329</v>
      </c>
      <c r="G18" s="70" t="s">
        <v>330</v>
      </c>
      <c r="H18" s="76"/>
    </row>
    <row r="19" spans="1:8" ht="30" customHeight="1" x14ac:dyDescent="0.2">
      <c r="A19" s="70">
        <v>15</v>
      </c>
      <c r="B19" s="71" t="s">
        <v>113</v>
      </c>
      <c r="C19" s="70" t="s">
        <v>331</v>
      </c>
      <c r="D19" s="70" t="s">
        <v>332</v>
      </c>
      <c r="E19" s="70">
        <v>18976969623</v>
      </c>
      <c r="F19" s="70" t="s">
        <v>333</v>
      </c>
      <c r="G19" s="70" t="s">
        <v>334</v>
      </c>
      <c r="H19" s="76"/>
    </row>
    <row r="20" spans="1:8" ht="30" customHeight="1" x14ac:dyDescent="0.2">
      <c r="A20" s="109">
        <v>16</v>
      </c>
      <c r="B20" s="111" t="s">
        <v>335</v>
      </c>
      <c r="C20" s="70" t="s">
        <v>336</v>
      </c>
      <c r="D20" s="70" t="s">
        <v>281</v>
      </c>
      <c r="E20" s="70">
        <v>13519894888</v>
      </c>
      <c r="F20" s="70" t="s">
        <v>337</v>
      </c>
      <c r="G20" s="70">
        <v>15338971127</v>
      </c>
      <c r="H20" s="70" t="s">
        <v>338</v>
      </c>
    </row>
    <row r="21" spans="1:8" ht="30" customHeight="1" x14ac:dyDescent="0.2">
      <c r="A21" s="110"/>
      <c r="B21" s="112"/>
      <c r="C21" s="70" t="s">
        <v>339</v>
      </c>
      <c r="D21" s="70" t="s">
        <v>281</v>
      </c>
      <c r="E21" s="70">
        <v>13519894888</v>
      </c>
      <c r="F21" s="70" t="s">
        <v>337</v>
      </c>
      <c r="G21" s="70">
        <v>15338971127</v>
      </c>
      <c r="H21" s="70" t="s">
        <v>254</v>
      </c>
    </row>
    <row r="22" spans="1:8" ht="30" customHeight="1" x14ac:dyDescent="0.2">
      <c r="A22" s="70">
        <v>17</v>
      </c>
      <c r="B22" s="71" t="s">
        <v>340</v>
      </c>
      <c r="C22" s="70" t="s">
        <v>341</v>
      </c>
      <c r="D22" s="70" t="s">
        <v>342</v>
      </c>
      <c r="E22" s="70">
        <v>13807578031</v>
      </c>
      <c r="F22" s="70" t="s">
        <v>343</v>
      </c>
      <c r="G22" s="70" t="s">
        <v>344</v>
      </c>
      <c r="H22" s="76"/>
    </row>
    <row r="23" spans="1:8" ht="30" customHeight="1" x14ac:dyDescent="0.2">
      <c r="A23" s="70">
        <v>18</v>
      </c>
      <c r="B23" s="71" t="s">
        <v>114</v>
      </c>
      <c r="C23" s="70" t="s">
        <v>345</v>
      </c>
      <c r="D23" s="70" t="s">
        <v>346</v>
      </c>
      <c r="E23" s="70">
        <v>13379808855</v>
      </c>
      <c r="F23" s="70" t="s">
        <v>347</v>
      </c>
      <c r="G23" s="70" t="s">
        <v>348</v>
      </c>
      <c r="H23" s="76"/>
    </row>
    <row r="24" spans="1:8" ht="39.75" customHeight="1" x14ac:dyDescent="0.2">
      <c r="A24" s="70">
        <v>19</v>
      </c>
      <c r="B24" s="71" t="s">
        <v>190</v>
      </c>
      <c r="C24" s="76" t="s">
        <v>349</v>
      </c>
      <c r="D24" s="75" t="s">
        <v>350</v>
      </c>
      <c r="E24" s="75">
        <v>13880710655</v>
      </c>
      <c r="F24" s="75" t="s">
        <v>351</v>
      </c>
      <c r="G24" s="75" t="s">
        <v>352</v>
      </c>
      <c r="H24" s="76"/>
    </row>
    <row r="25" spans="1:8" ht="42.75" customHeight="1" x14ac:dyDescent="0.2">
      <c r="A25" s="70">
        <v>20</v>
      </c>
      <c r="B25" s="71" t="s">
        <v>353</v>
      </c>
      <c r="C25" s="70" t="s">
        <v>354</v>
      </c>
      <c r="D25" s="70" t="s">
        <v>355</v>
      </c>
      <c r="E25" s="70">
        <v>66279070</v>
      </c>
      <c r="F25" s="70" t="s">
        <v>356</v>
      </c>
      <c r="G25" s="70" t="s">
        <v>357</v>
      </c>
      <c r="H25" s="76"/>
    </row>
    <row r="26" spans="1:8" ht="30" customHeight="1" x14ac:dyDescent="0.2">
      <c r="A26" s="70">
        <v>21</v>
      </c>
      <c r="B26" s="71" t="s">
        <v>358</v>
      </c>
      <c r="C26" s="70" t="s">
        <v>359</v>
      </c>
      <c r="D26" s="70" t="s">
        <v>360</v>
      </c>
      <c r="E26" s="70">
        <v>13111982707</v>
      </c>
      <c r="F26" s="70" t="s">
        <v>361</v>
      </c>
      <c r="G26" s="79" t="s">
        <v>362</v>
      </c>
      <c r="H26" s="76"/>
    </row>
    <row r="27" spans="1:8" ht="30" customHeight="1" x14ac:dyDescent="0.2">
      <c r="A27" s="70">
        <v>22</v>
      </c>
      <c r="B27" s="71" t="s">
        <v>363</v>
      </c>
      <c r="C27" s="80" t="s">
        <v>364</v>
      </c>
      <c r="D27" s="70" t="s">
        <v>365</v>
      </c>
      <c r="E27" s="70">
        <v>13976584188</v>
      </c>
      <c r="F27" s="70" t="s">
        <v>366</v>
      </c>
      <c r="G27" s="70" t="s">
        <v>367</v>
      </c>
      <c r="H27" s="76"/>
    </row>
    <row r="28" spans="1:8" ht="30" customHeight="1" x14ac:dyDescent="0.2">
      <c r="A28" s="70">
        <v>23</v>
      </c>
      <c r="B28" s="71" t="s">
        <v>368</v>
      </c>
      <c r="C28" s="70" t="s">
        <v>369</v>
      </c>
      <c r="D28" s="70" t="s">
        <v>370</v>
      </c>
      <c r="E28" s="70">
        <v>13700406958</v>
      </c>
      <c r="F28" s="70" t="s">
        <v>371</v>
      </c>
      <c r="G28" s="70" t="s">
        <v>372</v>
      </c>
      <c r="H28" s="81" t="s">
        <v>373</v>
      </c>
    </row>
    <row r="29" spans="1:8" ht="30" customHeight="1" x14ac:dyDescent="0.2">
      <c r="A29" s="70">
        <v>24</v>
      </c>
      <c r="B29" s="71" t="s">
        <v>374</v>
      </c>
      <c r="C29" s="70" t="s">
        <v>375</v>
      </c>
      <c r="D29" s="70" t="s">
        <v>376</v>
      </c>
      <c r="E29" s="70">
        <v>13976807875</v>
      </c>
      <c r="F29" s="70" t="s">
        <v>377</v>
      </c>
      <c r="G29" s="70" t="s">
        <v>378</v>
      </c>
      <c r="H29" s="76" t="s">
        <v>379</v>
      </c>
    </row>
    <row r="30" spans="1:8" ht="30" customHeight="1" x14ac:dyDescent="0.2">
      <c r="A30" s="109">
        <v>25</v>
      </c>
      <c r="B30" s="111" t="s">
        <v>23</v>
      </c>
      <c r="C30" s="106" t="s">
        <v>380</v>
      </c>
      <c r="D30" s="106" t="s">
        <v>381</v>
      </c>
      <c r="E30" s="106">
        <v>13648605611</v>
      </c>
      <c r="F30" s="70" t="s">
        <v>382</v>
      </c>
      <c r="G30" s="70" t="s">
        <v>383</v>
      </c>
      <c r="H30" s="70" t="s">
        <v>384</v>
      </c>
    </row>
    <row r="31" spans="1:8" ht="30" customHeight="1" x14ac:dyDescent="0.2">
      <c r="A31" s="113"/>
      <c r="B31" s="114"/>
      <c r="C31" s="107"/>
      <c r="D31" s="107"/>
      <c r="E31" s="107"/>
      <c r="F31" s="70" t="s">
        <v>385</v>
      </c>
      <c r="G31" s="70" t="s">
        <v>386</v>
      </c>
      <c r="H31" s="70" t="s">
        <v>387</v>
      </c>
    </row>
    <row r="32" spans="1:8" ht="30" customHeight="1" x14ac:dyDescent="0.2">
      <c r="A32" s="110"/>
      <c r="B32" s="112"/>
      <c r="C32" s="108"/>
      <c r="D32" s="108"/>
      <c r="E32" s="108"/>
      <c r="F32" s="70" t="s">
        <v>388</v>
      </c>
      <c r="G32" s="70" t="s">
        <v>389</v>
      </c>
      <c r="H32" s="70" t="s">
        <v>390</v>
      </c>
    </row>
    <row r="33" spans="1:8" ht="30" customHeight="1" x14ac:dyDescent="0.2">
      <c r="A33" s="70">
        <v>26</v>
      </c>
      <c r="B33" s="71" t="s">
        <v>13</v>
      </c>
      <c r="C33" s="70" t="s">
        <v>391</v>
      </c>
      <c r="D33" s="70" t="s">
        <v>392</v>
      </c>
      <c r="E33" s="70">
        <v>13876001515</v>
      </c>
      <c r="F33" s="70" t="s">
        <v>393</v>
      </c>
      <c r="G33" s="70" t="s">
        <v>394</v>
      </c>
      <c r="H33" s="76"/>
    </row>
    <row r="34" spans="1:8" ht="30" customHeight="1" x14ac:dyDescent="0.2">
      <c r="A34" s="70">
        <v>27</v>
      </c>
      <c r="B34" s="71" t="s">
        <v>395</v>
      </c>
      <c r="C34" s="70" t="s">
        <v>396</v>
      </c>
      <c r="D34" s="70" t="s">
        <v>397</v>
      </c>
      <c r="E34" s="70">
        <v>13976481117</v>
      </c>
      <c r="F34" s="70" t="s">
        <v>398</v>
      </c>
      <c r="G34" s="70" t="s">
        <v>399</v>
      </c>
      <c r="H34" s="76"/>
    </row>
    <row r="35" spans="1:8" ht="30" customHeight="1" x14ac:dyDescent="0.2">
      <c r="A35" s="70">
        <v>28</v>
      </c>
      <c r="B35" s="71" t="s">
        <v>19</v>
      </c>
      <c r="C35" s="70" t="s">
        <v>400</v>
      </c>
      <c r="D35" s="70" t="s">
        <v>401</v>
      </c>
      <c r="E35" s="70">
        <v>13307570313</v>
      </c>
      <c r="F35" s="70" t="s">
        <v>402</v>
      </c>
      <c r="G35" s="70" t="s">
        <v>403</v>
      </c>
      <c r="H35" s="76"/>
    </row>
    <row r="36" spans="1:8" ht="30" customHeight="1" x14ac:dyDescent="0.2">
      <c r="A36" s="70">
        <v>29</v>
      </c>
      <c r="B36" s="71" t="s">
        <v>54</v>
      </c>
      <c r="C36" s="70" t="s">
        <v>404</v>
      </c>
      <c r="D36" s="70" t="s">
        <v>405</v>
      </c>
      <c r="E36" s="70">
        <v>18976235289</v>
      </c>
      <c r="F36" s="70" t="s">
        <v>406</v>
      </c>
      <c r="G36" s="70" t="s">
        <v>407</v>
      </c>
      <c r="H36" s="76"/>
    </row>
    <row r="37" spans="1:8" ht="30" customHeight="1" x14ac:dyDescent="0.2">
      <c r="A37" s="70">
        <v>30</v>
      </c>
      <c r="B37" s="71" t="s">
        <v>171</v>
      </c>
      <c r="C37" s="70" t="s">
        <v>408</v>
      </c>
      <c r="D37" s="70" t="s">
        <v>409</v>
      </c>
      <c r="E37" s="70">
        <v>13016201819</v>
      </c>
      <c r="F37" s="70" t="s">
        <v>410</v>
      </c>
      <c r="G37" s="70" t="s">
        <v>411</v>
      </c>
      <c r="H37" s="76"/>
    </row>
    <row r="38" spans="1:8" ht="30" customHeight="1" x14ac:dyDescent="0.2">
      <c r="A38" s="70">
        <v>31</v>
      </c>
      <c r="B38" s="71" t="s">
        <v>67</v>
      </c>
      <c r="C38" s="70" t="s">
        <v>412</v>
      </c>
      <c r="D38" s="70" t="s">
        <v>413</v>
      </c>
      <c r="E38" s="70">
        <v>13976449998</v>
      </c>
      <c r="F38" s="70" t="s">
        <v>414</v>
      </c>
      <c r="G38" s="70" t="s">
        <v>415</v>
      </c>
      <c r="H38" s="76"/>
    </row>
    <row r="39" spans="1:8" ht="30" customHeight="1" x14ac:dyDescent="0.2">
      <c r="A39" s="70">
        <v>32</v>
      </c>
      <c r="B39" s="71" t="s">
        <v>416</v>
      </c>
      <c r="C39" s="70" t="s">
        <v>417</v>
      </c>
      <c r="D39" s="70" t="s">
        <v>418</v>
      </c>
      <c r="E39" s="70">
        <v>15248950652</v>
      </c>
      <c r="F39" s="70" t="s">
        <v>419</v>
      </c>
      <c r="G39" s="79" t="s">
        <v>420</v>
      </c>
      <c r="H39" s="76"/>
    </row>
  </sheetData>
  <mergeCells count="15">
    <mergeCell ref="A1:B1"/>
    <mergeCell ref="A2:H2"/>
    <mergeCell ref="A3:A4"/>
    <mergeCell ref="B3:B4"/>
    <mergeCell ref="C3:C4"/>
    <mergeCell ref="D3:E3"/>
    <mergeCell ref="F3:G3"/>
    <mergeCell ref="H3:H4"/>
    <mergeCell ref="E30:E32"/>
    <mergeCell ref="A20:A21"/>
    <mergeCell ref="B20:B21"/>
    <mergeCell ref="A30:A32"/>
    <mergeCell ref="B30:B32"/>
    <mergeCell ref="C30:C32"/>
    <mergeCell ref="D30:D32"/>
  </mergeCells>
  <phoneticPr fontId="11" type="noConversion"/>
  <hyperlinks>
    <hyperlink ref="H28" r:id="rId1" display="13337652579@163.com"/>
  </hyperlinks>
  <printOptions horizontalCentered="1"/>
  <pageMargins left="0.75" right="0.75" top="1" bottom="1" header="0.51" footer="0.51"/>
  <pageSetup paperSize="9" orientation="landscape" verticalDpi="0" r:id="rId2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统计表 </vt:lpstr>
      <vt:lpstr>实施部门</vt:lpstr>
      <vt:lpstr>实施部门原联系人</vt:lpstr>
      <vt:lpstr>'统计表 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</dc:creator>
  <cp:lastModifiedBy>joanne</cp:lastModifiedBy>
  <cp:lastPrinted>2019-10-12T02:04:23Z</cp:lastPrinted>
  <dcterms:created xsi:type="dcterms:W3CDTF">2019-07-02T00:48:00Z</dcterms:created>
  <dcterms:modified xsi:type="dcterms:W3CDTF">2020-04-30T10:10:00Z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